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1. Statement of Financial Performance\"/>
    </mc:Choice>
  </mc:AlternateContent>
  <xr:revisionPtr revIDLastSave="0" documentId="8_{A8551BC3-3EB2-4376-A4F3-7D774BE45DF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'DC16'!$A$1:$AA$60</definedName>
    <definedName name="_xlnm.Print_Area" localSheetId="10">'DC18'!$A$1:$AA$60</definedName>
    <definedName name="_xlnm.Print_Area" localSheetId="17">'DC19'!$A$1:$AA$60</definedName>
    <definedName name="_xlnm.Print_Area" localSheetId="22">'DC20'!$A$1:$AA$60</definedName>
    <definedName name="_xlnm.Print_Area" localSheetId="1">'FS161'!$A$1:$AA$60</definedName>
    <definedName name="_xlnm.Print_Area" localSheetId="2">'FS162'!$A$1:$AA$60</definedName>
    <definedName name="_xlnm.Print_Area" localSheetId="3">'FS163'!$A$1:$AA$60</definedName>
    <definedName name="_xlnm.Print_Area" localSheetId="5">'FS181'!$A$1:$AA$60</definedName>
    <definedName name="_xlnm.Print_Area" localSheetId="6">'FS182'!$A$1:$AA$60</definedName>
    <definedName name="_xlnm.Print_Area" localSheetId="7">'FS183'!$A$1:$AA$60</definedName>
    <definedName name="_xlnm.Print_Area" localSheetId="8">'FS184'!$A$1:$AA$60</definedName>
    <definedName name="_xlnm.Print_Area" localSheetId="9">'FS185'!$A$1:$AA$60</definedName>
    <definedName name="_xlnm.Print_Area" localSheetId="11">'FS191'!$A$1:$AA$60</definedName>
    <definedName name="_xlnm.Print_Area" localSheetId="12">'FS192'!$A$1:$AA$60</definedName>
    <definedName name="_xlnm.Print_Area" localSheetId="13">'FS193'!$A$1:$AA$60</definedName>
    <definedName name="_xlnm.Print_Area" localSheetId="14">'FS194'!$A$1:$AA$60</definedName>
    <definedName name="_xlnm.Print_Area" localSheetId="15">'FS195'!$A$1:$AA$60</definedName>
    <definedName name="_xlnm.Print_Area" localSheetId="16">'FS196'!$A$1:$AA$60</definedName>
    <definedName name="_xlnm.Print_Area" localSheetId="18">'FS201'!$A$1:$AA$60</definedName>
    <definedName name="_xlnm.Print_Area" localSheetId="19">'FS203'!$A$1:$AA$60</definedName>
    <definedName name="_xlnm.Print_Area" localSheetId="20">'FS204'!$A$1:$AA$60</definedName>
    <definedName name="_xlnm.Print_Area" localSheetId="21">'FS205'!$A$1:$AA$60</definedName>
    <definedName name="_xlnm.Print_Area" localSheetId="0">MAN!$A$1:$AA$60</definedName>
    <definedName name="_xlnm.Print_Area" localSheetId="23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P49" i="2" s="1"/>
  <c r="P52" i="2" s="1"/>
  <c r="P54" i="2" s="1"/>
  <c r="P57" i="2" s="1"/>
  <c r="P60" i="2" s="1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Y49" i="2" s="1"/>
  <c r="Y52" i="2" s="1"/>
  <c r="Y54" i="2" s="1"/>
  <c r="Y57" i="2" s="1"/>
  <c r="Y60" i="2" s="1"/>
  <c r="X33" i="2"/>
  <c r="X49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O33" i="2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F33" i="2"/>
  <c r="E33" i="2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P49" i="3"/>
  <c r="P52" i="3" s="1"/>
  <c r="P54" i="3" s="1"/>
  <c r="P57" i="3" s="1"/>
  <c r="P60" i="3" s="1"/>
  <c r="O49" i="3"/>
  <c r="O52" i="3" s="1"/>
  <c r="O54" i="3" s="1"/>
  <c r="O57" i="3" s="1"/>
  <c r="O60" i="3" s="1"/>
  <c r="AA48" i="3"/>
  <c r="Y48" i="3"/>
  <c r="X48" i="3"/>
  <c r="Z48" i="3" s="1"/>
  <c r="W48" i="3"/>
  <c r="W49" i="3" s="1"/>
  <c r="W52" i="3" s="1"/>
  <c r="W54" i="3" s="1"/>
  <c r="W57" i="3" s="1"/>
  <c r="W60" i="3" s="1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W33" i="3"/>
  <c r="V33" i="3"/>
  <c r="U33" i="3"/>
  <c r="T33" i="3"/>
  <c r="S33" i="3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AA48" i="4"/>
  <c r="Y48" i="4"/>
  <c r="X48" i="4"/>
  <c r="Z48" i="4" s="1"/>
  <c r="W48" i="4"/>
  <c r="V48" i="4"/>
  <c r="V49" i="4" s="1"/>
  <c r="V52" i="4" s="1"/>
  <c r="V54" i="4" s="1"/>
  <c r="V57" i="4" s="1"/>
  <c r="V60" i="4" s="1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X49" i="4" s="1"/>
  <c r="W33" i="4"/>
  <c r="W49" i="4" s="1"/>
  <c r="W52" i="4" s="1"/>
  <c r="W54" i="4" s="1"/>
  <c r="W57" i="4" s="1"/>
  <c r="W60" i="4" s="1"/>
  <c r="V33" i="4"/>
  <c r="U33" i="4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K33" i="4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U52" i="5"/>
  <c r="U54" i="5" s="1"/>
  <c r="U57" i="5" s="1"/>
  <c r="U60" i="5" s="1"/>
  <c r="M49" i="5"/>
  <c r="M52" i="5" s="1"/>
  <c r="M54" i="5" s="1"/>
  <c r="M57" i="5" s="1"/>
  <c r="M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X33" i="5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U49" i="5" s="1"/>
  <c r="T33" i="5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L33" i="5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U49" i="6"/>
  <c r="U52" i="6" s="1"/>
  <c r="U54" i="6" s="1"/>
  <c r="U57" i="6" s="1"/>
  <c r="U60" i="6" s="1"/>
  <c r="T49" i="6"/>
  <c r="T52" i="6" s="1"/>
  <c r="T54" i="6" s="1"/>
  <c r="T57" i="6" s="1"/>
  <c r="T60" i="6" s="1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E49" i="6" s="1"/>
  <c r="E52" i="6" s="1"/>
  <c r="E54" i="6" s="1"/>
  <c r="E57" i="6" s="1"/>
  <c r="E60" i="6" s="1"/>
  <c r="D48" i="6"/>
  <c r="D49" i="6" s="1"/>
  <c r="D52" i="6" s="1"/>
  <c r="D54" i="6" s="1"/>
  <c r="D57" i="6" s="1"/>
  <c r="D60" i="6" s="1"/>
  <c r="C48" i="6"/>
  <c r="AA33" i="6"/>
  <c r="Y33" i="6"/>
  <c r="Y49" i="6" s="1"/>
  <c r="Y52" i="6" s="1"/>
  <c r="Y54" i="6" s="1"/>
  <c r="Y57" i="6" s="1"/>
  <c r="Y60" i="6" s="1"/>
  <c r="X33" i="6"/>
  <c r="X49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P33" i="6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J33" i="6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C33" i="6"/>
  <c r="C49" i="6" s="1"/>
  <c r="C52" i="6" s="1"/>
  <c r="C54" i="6" s="1"/>
  <c r="C57" i="6" s="1"/>
  <c r="C60" i="6" s="1"/>
  <c r="Q49" i="7"/>
  <c r="Q52" i="7" s="1"/>
  <c r="Q54" i="7" s="1"/>
  <c r="Q57" i="7" s="1"/>
  <c r="Q60" i="7" s="1"/>
  <c r="P49" i="7"/>
  <c r="P52" i="7" s="1"/>
  <c r="P54" i="7" s="1"/>
  <c r="P57" i="7" s="1"/>
  <c r="P60" i="7" s="1"/>
  <c r="AA48" i="7"/>
  <c r="Y48" i="7"/>
  <c r="X48" i="7"/>
  <c r="Z48" i="7" s="1"/>
  <c r="W48" i="7"/>
  <c r="V48" i="7"/>
  <c r="U48" i="7"/>
  <c r="T48" i="7"/>
  <c r="S48" i="7"/>
  <c r="R48" i="7"/>
  <c r="R49" i="7" s="1"/>
  <c r="R52" i="7" s="1"/>
  <c r="R54" i="7" s="1"/>
  <c r="R57" i="7" s="1"/>
  <c r="R60" i="7" s="1"/>
  <c r="Q48" i="7"/>
  <c r="P48" i="7"/>
  <c r="O48" i="7"/>
  <c r="N48" i="7"/>
  <c r="M48" i="7"/>
  <c r="L48" i="7"/>
  <c r="K48" i="7"/>
  <c r="J48" i="7"/>
  <c r="J49" i="7" s="1"/>
  <c r="J52" i="7" s="1"/>
  <c r="J54" i="7" s="1"/>
  <c r="J57" i="7" s="1"/>
  <c r="J60" i="7" s="1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X49" i="7" s="1"/>
  <c r="X52" i="7" s="1"/>
  <c r="W33" i="7"/>
  <c r="V33" i="7"/>
  <c r="U33" i="7"/>
  <c r="T33" i="7"/>
  <c r="S33" i="7"/>
  <c r="R33" i="7"/>
  <c r="Q33" i="7"/>
  <c r="P33" i="7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W52" i="8"/>
  <c r="W54" i="8" s="1"/>
  <c r="W57" i="8" s="1"/>
  <c r="W60" i="8" s="1"/>
  <c r="AA48" i="8"/>
  <c r="Y48" i="8"/>
  <c r="X48" i="8"/>
  <c r="X49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Z33" i="8" s="1"/>
  <c r="X33" i="8"/>
  <c r="W33" i="8"/>
  <c r="W49" i="8" s="1"/>
  <c r="V33" i="8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K33" i="8"/>
  <c r="J33" i="8"/>
  <c r="I33" i="8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W49" i="9"/>
  <c r="W52" i="9" s="1"/>
  <c r="W54" i="9" s="1"/>
  <c r="W57" i="9" s="1"/>
  <c r="W60" i="9" s="1"/>
  <c r="V49" i="9"/>
  <c r="V52" i="9" s="1"/>
  <c r="V54" i="9" s="1"/>
  <c r="V57" i="9" s="1"/>
  <c r="V60" i="9" s="1"/>
  <c r="O49" i="9"/>
  <c r="O52" i="9" s="1"/>
  <c r="O54" i="9" s="1"/>
  <c r="O57" i="9" s="1"/>
  <c r="O60" i="9" s="1"/>
  <c r="N49" i="9"/>
  <c r="N52" i="9" s="1"/>
  <c r="N54" i="9" s="1"/>
  <c r="N57" i="9" s="1"/>
  <c r="N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X33" i="9"/>
  <c r="W33" i="9"/>
  <c r="V33" i="9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O33" i="9"/>
  <c r="N33" i="9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AA48" i="10"/>
  <c r="Y48" i="10"/>
  <c r="X48" i="10"/>
  <c r="Z48" i="10" s="1"/>
  <c r="W48" i="10"/>
  <c r="V48" i="10"/>
  <c r="U48" i="10"/>
  <c r="U49" i="10" s="1"/>
  <c r="U52" i="10" s="1"/>
  <c r="U54" i="10" s="1"/>
  <c r="U57" i="10" s="1"/>
  <c r="U60" i="10" s="1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T33" i="10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J33" i="10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S52" i="11"/>
  <c r="S54" i="11" s="1"/>
  <c r="S57" i="11" s="1"/>
  <c r="S60" i="11" s="1"/>
  <c r="V49" i="11"/>
  <c r="V52" i="11" s="1"/>
  <c r="V54" i="11" s="1"/>
  <c r="V57" i="11" s="1"/>
  <c r="V60" i="11" s="1"/>
  <c r="M49" i="11"/>
  <c r="M52" i="11" s="1"/>
  <c r="M54" i="11" s="1"/>
  <c r="M57" i="11" s="1"/>
  <c r="M60" i="11" s="1"/>
  <c r="L49" i="11"/>
  <c r="L52" i="11" s="1"/>
  <c r="L54" i="11" s="1"/>
  <c r="L57" i="11" s="1"/>
  <c r="L60" i="11" s="1"/>
  <c r="AA48" i="11"/>
  <c r="Y48" i="11"/>
  <c r="X48" i="11"/>
  <c r="Z48" i="11" s="1"/>
  <c r="W48" i="11"/>
  <c r="W49" i="11" s="1"/>
  <c r="W52" i="11" s="1"/>
  <c r="W54" i="11" s="1"/>
  <c r="W57" i="11" s="1"/>
  <c r="W60" i="11" s="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W33" i="11"/>
  <c r="V33" i="1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N33" i="11"/>
  <c r="N49" i="11" s="1"/>
  <c r="N52" i="11" s="1"/>
  <c r="N54" i="11" s="1"/>
  <c r="N57" i="11" s="1"/>
  <c r="N60" i="11" s="1"/>
  <c r="M33" i="11"/>
  <c r="L33" i="11"/>
  <c r="K33" i="1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G33" i="11"/>
  <c r="F33" i="11"/>
  <c r="F49" i="11" s="1"/>
  <c r="F52" i="11" s="1"/>
  <c r="F54" i="11" s="1"/>
  <c r="F57" i="11" s="1"/>
  <c r="F60" i="11" s="1"/>
  <c r="E33" i="1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AA49" i="12"/>
  <c r="AA52" i="12" s="1"/>
  <c r="AA54" i="12" s="1"/>
  <c r="AA57" i="12" s="1"/>
  <c r="AA60" i="12" s="1"/>
  <c r="T49" i="12"/>
  <c r="T52" i="12" s="1"/>
  <c r="T54" i="12" s="1"/>
  <c r="T57" i="12" s="1"/>
  <c r="T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N49" i="12" s="1"/>
  <c r="N52" i="12" s="1"/>
  <c r="N54" i="12" s="1"/>
  <c r="N57" i="12" s="1"/>
  <c r="N60" i="12" s="1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W33" i="12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M33" i="12"/>
  <c r="L33" i="12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G33" i="12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AA48" i="13"/>
  <c r="Y48" i="13"/>
  <c r="X48" i="13"/>
  <c r="Z48" i="13" s="1"/>
  <c r="W48" i="13"/>
  <c r="V48" i="13"/>
  <c r="U48" i="13"/>
  <c r="U49" i="13" s="1"/>
  <c r="U52" i="13" s="1"/>
  <c r="U54" i="13" s="1"/>
  <c r="U57" i="13" s="1"/>
  <c r="U60" i="13" s="1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X49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K33" i="13"/>
  <c r="J33" i="13"/>
  <c r="J49" i="13" s="1"/>
  <c r="J52" i="13" s="1"/>
  <c r="J54" i="13" s="1"/>
  <c r="J57" i="13" s="1"/>
  <c r="J60" i="13" s="1"/>
  <c r="I33" i="13"/>
  <c r="H33" i="13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K49" i="14"/>
  <c r="K52" i="14" s="1"/>
  <c r="K54" i="14" s="1"/>
  <c r="K57" i="14" s="1"/>
  <c r="K60" i="14" s="1"/>
  <c r="AA48" i="14"/>
  <c r="Y48" i="14"/>
  <c r="X48" i="14"/>
  <c r="Z48" i="14" s="1"/>
  <c r="W48" i="14"/>
  <c r="V48" i="14"/>
  <c r="U48" i="14"/>
  <c r="T48" i="14"/>
  <c r="S48" i="14"/>
  <c r="S49" i="14" s="1"/>
  <c r="S52" i="14" s="1"/>
  <c r="S54" i="14" s="1"/>
  <c r="S57" i="14" s="1"/>
  <c r="S60" i="14" s="1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X49" i="14" s="1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S33" i="14"/>
  <c r="R33" i="14"/>
  <c r="Q33" i="14"/>
  <c r="P33" i="14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K33" i="14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F33" i="14"/>
  <c r="E33" i="14"/>
  <c r="E49" i="14" s="1"/>
  <c r="E52" i="14" s="1"/>
  <c r="E54" i="14" s="1"/>
  <c r="E57" i="14" s="1"/>
  <c r="E60" i="14" s="1"/>
  <c r="D33" i="14"/>
  <c r="C33" i="14"/>
  <c r="C49" i="14" s="1"/>
  <c r="C52" i="14" s="1"/>
  <c r="C54" i="14" s="1"/>
  <c r="C57" i="14" s="1"/>
  <c r="C60" i="14" s="1"/>
  <c r="Y52" i="15"/>
  <c r="Y54" i="15" s="1"/>
  <c r="Y57" i="15" s="1"/>
  <c r="Y60" i="15" s="1"/>
  <c r="S49" i="15"/>
  <c r="S52" i="15" s="1"/>
  <c r="S54" i="15" s="1"/>
  <c r="S57" i="15" s="1"/>
  <c r="S60" i="15" s="1"/>
  <c r="R49" i="15"/>
  <c r="R52" i="15" s="1"/>
  <c r="R54" i="15" s="1"/>
  <c r="R57" i="15" s="1"/>
  <c r="R60" i="15" s="1"/>
  <c r="K49" i="15"/>
  <c r="K52" i="15" s="1"/>
  <c r="K54" i="15" s="1"/>
  <c r="K57" i="15" s="1"/>
  <c r="K60" i="15" s="1"/>
  <c r="AA48" i="15"/>
  <c r="AA49" i="15" s="1"/>
  <c r="AA52" i="15" s="1"/>
  <c r="AA54" i="15" s="1"/>
  <c r="AA57" i="15" s="1"/>
  <c r="AA60" i="15" s="1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Y33" i="15"/>
  <c r="Y49" i="15" s="1"/>
  <c r="X33" i="15"/>
  <c r="X49" i="15" s="1"/>
  <c r="X52" i="15" s="1"/>
  <c r="X54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R33" i="15"/>
  <c r="Q33" i="15"/>
  <c r="P33" i="15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F33" i="15"/>
  <c r="E33" i="15"/>
  <c r="D33" i="15"/>
  <c r="C33" i="15"/>
  <c r="H52" i="16"/>
  <c r="H54" i="16" s="1"/>
  <c r="H57" i="16" s="1"/>
  <c r="H60" i="16" s="1"/>
  <c r="R49" i="16"/>
  <c r="R52" i="16" s="1"/>
  <c r="R54" i="16" s="1"/>
  <c r="R57" i="16" s="1"/>
  <c r="R60" i="16" s="1"/>
  <c r="Q49" i="16"/>
  <c r="Q52" i="16" s="1"/>
  <c r="Q54" i="16" s="1"/>
  <c r="Q57" i="16" s="1"/>
  <c r="Q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J49" i="16" s="1"/>
  <c r="J52" i="16" s="1"/>
  <c r="J54" i="16" s="1"/>
  <c r="J57" i="16" s="1"/>
  <c r="J60" i="16" s="1"/>
  <c r="I48" i="16"/>
  <c r="I49" i="16" s="1"/>
  <c r="I52" i="16" s="1"/>
  <c r="I54" i="16" s="1"/>
  <c r="I57" i="16" s="1"/>
  <c r="I60" i="16" s="1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X49" i="16" s="1"/>
  <c r="X52" i="16" s="1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S33" i="16"/>
  <c r="R33" i="16"/>
  <c r="Q33" i="16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I33" i="16"/>
  <c r="H33" i="16"/>
  <c r="H49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Y49" i="17"/>
  <c r="Y52" i="17" s="1"/>
  <c r="Y54" i="17" s="1"/>
  <c r="Y57" i="17" s="1"/>
  <c r="Y60" i="17" s="1"/>
  <c r="Q49" i="17"/>
  <c r="Q52" i="17" s="1"/>
  <c r="Q54" i="17" s="1"/>
  <c r="Q57" i="17" s="1"/>
  <c r="Q60" i="17" s="1"/>
  <c r="E49" i="17"/>
  <c r="E52" i="17" s="1"/>
  <c r="E54" i="17" s="1"/>
  <c r="E57" i="17" s="1"/>
  <c r="E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F49" i="17" s="1"/>
  <c r="F52" i="17" s="1"/>
  <c r="F54" i="17" s="1"/>
  <c r="F57" i="17" s="1"/>
  <c r="F60" i="17" s="1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Z33" i="17" s="1"/>
  <c r="W33" i="17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Q33" i="17"/>
  <c r="P33" i="17"/>
  <c r="P49" i="17" s="1"/>
  <c r="P52" i="17" s="1"/>
  <c r="P54" i="17" s="1"/>
  <c r="P57" i="17" s="1"/>
  <c r="P60" i="17" s="1"/>
  <c r="O33" i="17"/>
  <c r="N33" i="17"/>
  <c r="M33" i="17"/>
  <c r="M49" i="17" s="1"/>
  <c r="M52" i="17" s="1"/>
  <c r="M54" i="17" s="1"/>
  <c r="M57" i="17" s="1"/>
  <c r="M60" i="17" s="1"/>
  <c r="L33" i="17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H33" i="17"/>
  <c r="H49" i="17" s="1"/>
  <c r="H52" i="17" s="1"/>
  <c r="H54" i="17" s="1"/>
  <c r="H57" i="17" s="1"/>
  <c r="H60" i="17" s="1"/>
  <c r="G33" i="17"/>
  <c r="F33" i="17"/>
  <c r="E33" i="17"/>
  <c r="D33" i="17"/>
  <c r="C33" i="17"/>
  <c r="C49" i="17" s="1"/>
  <c r="C52" i="17" s="1"/>
  <c r="C54" i="17" s="1"/>
  <c r="C57" i="17" s="1"/>
  <c r="C60" i="17" s="1"/>
  <c r="AA48" i="18"/>
  <c r="AA49" i="18" s="1"/>
  <c r="AA52" i="18" s="1"/>
  <c r="AA54" i="18" s="1"/>
  <c r="AA57" i="18" s="1"/>
  <c r="AA60" i="18" s="1"/>
  <c r="Y48" i="18"/>
  <c r="X48" i="18"/>
  <c r="Z48" i="18" s="1"/>
  <c r="W48" i="18"/>
  <c r="V48" i="18"/>
  <c r="U48" i="18"/>
  <c r="T48" i="18"/>
  <c r="S48" i="18"/>
  <c r="R48" i="18"/>
  <c r="Q48" i="18"/>
  <c r="P48" i="18"/>
  <c r="P49" i="18" s="1"/>
  <c r="P52" i="18" s="1"/>
  <c r="P54" i="18" s="1"/>
  <c r="P57" i="18" s="1"/>
  <c r="P60" i="18" s="1"/>
  <c r="O48" i="18"/>
  <c r="N48" i="18"/>
  <c r="M48" i="18"/>
  <c r="L48" i="18"/>
  <c r="K48" i="18"/>
  <c r="J48" i="18"/>
  <c r="I48" i="18"/>
  <c r="H48" i="18"/>
  <c r="G48" i="18"/>
  <c r="F48" i="18"/>
  <c r="E48" i="18"/>
  <c r="E49" i="18" s="1"/>
  <c r="E52" i="18" s="1"/>
  <c r="E54" i="18" s="1"/>
  <c r="E57" i="18" s="1"/>
  <c r="E60" i="18" s="1"/>
  <c r="D48" i="18"/>
  <c r="D49" i="18" s="1"/>
  <c r="D52" i="18" s="1"/>
  <c r="D54" i="18" s="1"/>
  <c r="D57" i="18" s="1"/>
  <c r="D60" i="18" s="1"/>
  <c r="C48" i="18"/>
  <c r="AA33" i="18"/>
  <c r="Y33" i="18"/>
  <c r="Y49" i="18" s="1"/>
  <c r="Y52" i="18" s="1"/>
  <c r="Y54" i="18" s="1"/>
  <c r="Y57" i="18" s="1"/>
  <c r="Y60" i="18" s="1"/>
  <c r="X33" i="18"/>
  <c r="Z33" i="18" s="1"/>
  <c r="W33" i="18"/>
  <c r="W49" i="18" s="1"/>
  <c r="W52" i="18" s="1"/>
  <c r="W54" i="18" s="1"/>
  <c r="W57" i="18" s="1"/>
  <c r="W60" i="18" s="1"/>
  <c r="V33" i="18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O33" i="18"/>
  <c r="N33" i="18"/>
  <c r="M33" i="18"/>
  <c r="L33" i="18"/>
  <c r="L49" i="18" s="1"/>
  <c r="L52" i="18" s="1"/>
  <c r="L54" i="18" s="1"/>
  <c r="L57" i="18" s="1"/>
  <c r="L60" i="18" s="1"/>
  <c r="K33" i="18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G33" i="18"/>
  <c r="G49" i="18" s="1"/>
  <c r="G52" i="18" s="1"/>
  <c r="G54" i="18" s="1"/>
  <c r="G57" i="18" s="1"/>
  <c r="G60" i="18" s="1"/>
  <c r="F33" i="18"/>
  <c r="E33" i="18"/>
  <c r="D33" i="18"/>
  <c r="C33" i="18"/>
  <c r="T54" i="19"/>
  <c r="T57" i="19" s="1"/>
  <c r="T60" i="19" s="1"/>
  <c r="J54" i="19"/>
  <c r="J57" i="19" s="1"/>
  <c r="J60" i="19" s="1"/>
  <c r="C49" i="19"/>
  <c r="C52" i="19" s="1"/>
  <c r="C54" i="19" s="1"/>
  <c r="C57" i="19" s="1"/>
  <c r="C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J49" i="19" s="1"/>
  <c r="J52" i="19" s="1"/>
  <c r="I48" i="19"/>
  <c r="H48" i="19"/>
  <c r="G48" i="19"/>
  <c r="F48" i="19"/>
  <c r="E48" i="19"/>
  <c r="D48" i="19"/>
  <c r="D49" i="19" s="1"/>
  <c r="D52" i="19" s="1"/>
  <c r="D54" i="19" s="1"/>
  <c r="D57" i="19" s="1"/>
  <c r="D60" i="19" s="1"/>
  <c r="C48" i="19"/>
  <c r="AA33" i="19"/>
  <c r="Y33" i="19"/>
  <c r="Y49" i="19" s="1"/>
  <c r="Y52" i="19" s="1"/>
  <c r="Y54" i="19" s="1"/>
  <c r="Y57" i="19" s="1"/>
  <c r="Y60" i="19" s="1"/>
  <c r="X33" i="19"/>
  <c r="W33" i="19"/>
  <c r="W49" i="19" s="1"/>
  <c r="W52" i="19" s="1"/>
  <c r="W54" i="19" s="1"/>
  <c r="W57" i="19" s="1"/>
  <c r="W60" i="19" s="1"/>
  <c r="V33" i="19"/>
  <c r="U33" i="19"/>
  <c r="T33" i="19"/>
  <c r="T49" i="19" s="1"/>
  <c r="T52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I33" i="19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D33" i="19"/>
  <c r="C33" i="19"/>
  <c r="AA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L49" i="20" s="1"/>
  <c r="L52" i="20" s="1"/>
  <c r="L54" i="20" s="1"/>
  <c r="L57" i="20" s="1"/>
  <c r="L60" i="20" s="1"/>
  <c r="K48" i="20"/>
  <c r="J48" i="20"/>
  <c r="I48" i="20"/>
  <c r="I49" i="20" s="1"/>
  <c r="I52" i="20" s="1"/>
  <c r="I54" i="20" s="1"/>
  <c r="I57" i="20" s="1"/>
  <c r="I60" i="20" s="1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X33" i="20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S33" i="20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L33" i="20"/>
  <c r="K33" i="20"/>
  <c r="J33" i="20"/>
  <c r="I33" i="20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L49" i="21" s="1"/>
  <c r="L52" i="21" s="1"/>
  <c r="L54" i="21" s="1"/>
  <c r="L57" i="21" s="1"/>
  <c r="L60" i="21" s="1"/>
  <c r="K48" i="21"/>
  <c r="K49" i="21" s="1"/>
  <c r="K52" i="21" s="1"/>
  <c r="K54" i="21" s="1"/>
  <c r="K57" i="21" s="1"/>
  <c r="K60" i="21" s="1"/>
  <c r="J48" i="21"/>
  <c r="I48" i="21"/>
  <c r="H48" i="21"/>
  <c r="G48" i="21"/>
  <c r="F48" i="21"/>
  <c r="E48" i="21"/>
  <c r="D48" i="21"/>
  <c r="C48" i="21"/>
  <c r="AA33" i="21"/>
  <c r="Y33" i="21"/>
  <c r="Z33" i="21" s="1"/>
  <c r="X33" i="21"/>
  <c r="X49" i="21" s="1"/>
  <c r="W33" i="2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L33" i="21"/>
  <c r="K33" i="2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N49" i="22"/>
  <c r="N52" i="22" s="1"/>
  <c r="N54" i="22" s="1"/>
  <c r="N57" i="22" s="1"/>
  <c r="N60" i="22" s="1"/>
  <c r="M49" i="22"/>
  <c r="M52" i="22" s="1"/>
  <c r="M54" i="22" s="1"/>
  <c r="M57" i="22" s="1"/>
  <c r="M60" i="22" s="1"/>
  <c r="L49" i="22"/>
  <c r="L52" i="22" s="1"/>
  <c r="L54" i="22" s="1"/>
  <c r="L57" i="22" s="1"/>
  <c r="L60" i="22" s="1"/>
  <c r="D49" i="22"/>
  <c r="D52" i="22" s="1"/>
  <c r="D54" i="22" s="1"/>
  <c r="D57" i="22" s="1"/>
  <c r="D60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F49" i="22" s="1"/>
  <c r="F52" i="22" s="1"/>
  <c r="F54" i="22" s="1"/>
  <c r="F57" i="22" s="1"/>
  <c r="F60" i="22" s="1"/>
  <c r="E48" i="22"/>
  <c r="E49" i="22" s="1"/>
  <c r="E52" i="22" s="1"/>
  <c r="E54" i="22" s="1"/>
  <c r="E57" i="22" s="1"/>
  <c r="E60" i="22" s="1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Z33" i="22" s="1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T33" i="22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O33" i="22"/>
  <c r="N33" i="22"/>
  <c r="M33" i="22"/>
  <c r="L33" i="22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E33" i="22"/>
  <c r="D33" i="22"/>
  <c r="C33" i="22"/>
  <c r="C49" i="22" s="1"/>
  <c r="C52" i="22" s="1"/>
  <c r="C54" i="22" s="1"/>
  <c r="C57" i="22" s="1"/>
  <c r="C60" i="22" s="1"/>
  <c r="L57" i="23"/>
  <c r="L60" i="23" s="1"/>
  <c r="T49" i="23"/>
  <c r="T52" i="23" s="1"/>
  <c r="T54" i="23" s="1"/>
  <c r="T57" i="23" s="1"/>
  <c r="T60" i="23" s="1"/>
  <c r="S49" i="23"/>
  <c r="S52" i="23" s="1"/>
  <c r="S54" i="23" s="1"/>
  <c r="S57" i="23" s="1"/>
  <c r="S60" i="23" s="1"/>
  <c r="K49" i="23"/>
  <c r="K52" i="23" s="1"/>
  <c r="K54" i="23" s="1"/>
  <c r="K57" i="23" s="1"/>
  <c r="K60" i="23" s="1"/>
  <c r="AA48" i="23"/>
  <c r="Y48" i="23"/>
  <c r="X48" i="23"/>
  <c r="Z48" i="23" s="1"/>
  <c r="W48" i="23"/>
  <c r="W49" i="23" s="1"/>
  <c r="W52" i="23" s="1"/>
  <c r="W54" i="23" s="1"/>
  <c r="W57" i="23" s="1"/>
  <c r="W60" i="23" s="1"/>
  <c r="V48" i="23"/>
  <c r="U48" i="23"/>
  <c r="T48" i="23"/>
  <c r="S48" i="23"/>
  <c r="R48" i="23"/>
  <c r="Q48" i="23"/>
  <c r="P48" i="23"/>
  <c r="O48" i="23"/>
  <c r="N48" i="23"/>
  <c r="M48" i="23"/>
  <c r="M49" i="23" s="1"/>
  <c r="M52" i="23" s="1"/>
  <c r="M54" i="23" s="1"/>
  <c r="M57" i="23" s="1"/>
  <c r="M60" i="23" s="1"/>
  <c r="L48" i="23"/>
  <c r="L49" i="23" s="1"/>
  <c r="L52" i="23" s="1"/>
  <c r="L54" i="23" s="1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Y57" i="23" s="1"/>
  <c r="Y60" i="23" s="1"/>
  <c r="X33" i="23"/>
  <c r="X49" i="23" s="1"/>
  <c r="W33" i="23"/>
  <c r="V33" i="23"/>
  <c r="U33" i="23"/>
  <c r="T33" i="23"/>
  <c r="S33" i="23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L33" i="23"/>
  <c r="K33" i="23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G60" i="24"/>
  <c r="Q54" i="24"/>
  <c r="Q57" i="24" s="1"/>
  <c r="Q60" i="24" s="1"/>
  <c r="AA48" i="24"/>
  <c r="Y48" i="24"/>
  <c r="X48" i="24"/>
  <c r="Z48" i="24" s="1"/>
  <c r="W48" i="24"/>
  <c r="V48" i="24"/>
  <c r="U48" i="24"/>
  <c r="T48" i="24"/>
  <c r="T49" i="24" s="1"/>
  <c r="T52" i="24" s="1"/>
  <c r="T54" i="24" s="1"/>
  <c r="T57" i="24" s="1"/>
  <c r="T60" i="24" s="1"/>
  <c r="S48" i="24"/>
  <c r="S49" i="24" s="1"/>
  <c r="S52" i="24" s="1"/>
  <c r="S54" i="24" s="1"/>
  <c r="S57" i="24" s="1"/>
  <c r="S60" i="24" s="1"/>
  <c r="R48" i="24"/>
  <c r="Q48" i="24"/>
  <c r="P48" i="24"/>
  <c r="O48" i="24"/>
  <c r="N48" i="24"/>
  <c r="M48" i="24"/>
  <c r="L48" i="24"/>
  <c r="L49" i="24" s="1"/>
  <c r="L52" i="24" s="1"/>
  <c r="L54" i="24" s="1"/>
  <c r="L57" i="24" s="1"/>
  <c r="L60" i="24" s="1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S33" i="24"/>
  <c r="R33" i="24"/>
  <c r="R49" i="24" s="1"/>
  <c r="R52" i="24" s="1"/>
  <c r="R54" i="24" s="1"/>
  <c r="R57" i="24" s="1"/>
  <c r="R60" i="24" s="1"/>
  <c r="Q33" i="24"/>
  <c r="Q49" i="24" s="1"/>
  <c r="Q52" i="24" s="1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L33" i="24"/>
  <c r="K33" i="24"/>
  <c r="K49" i="24" s="1"/>
  <c r="K52" i="24" s="1"/>
  <c r="K54" i="24" s="1"/>
  <c r="K57" i="24" s="1"/>
  <c r="K60" i="24" s="1"/>
  <c r="J33" i="24"/>
  <c r="I33" i="24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P52" i="1"/>
  <c r="P54" i="1" s="1"/>
  <c r="P57" i="1" s="1"/>
  <c r="P60" i="1" s="1"/>
  <c r="U49" i="1"/>
  <c r="U52" i="1" s="1"/>
  <c r="U54" i="1" s="1"/>
  <c r="U57" i="1" s="1"/>
  <c r="U60" i="1" s="1"/>
  <c r="R49" i="1"/>
  <c r="R52" i="1" s="1"/>
  <c r="R54" i="1" s="1"/>
  <c r="R57" i="1" s="1"/>
  <c r="R60" i="1" s="1"/>
  <c r="Q49" i="1"/>
  <c r="Q52" i="1" s="1"/>
  <c r="Q54" i="1" s="1"/>
  <c r="Q57" i="1" s="1"/>
  <c r="Q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Y49" i="1" s="1"/>
  <c r="Y52" i="1" s="1"/>
  <c r="Y54" i="1" s="1"/>
  <c r="Y57" i="1" s="1"/>
  <c r="Y60" i="1" s="1"/>
  <c r="X33" i="1"/>
  <c r="W33" i="1"/>
  <c r="V33" i="1"/>
  <c r="V49" i="1" s="1"/>
  <c r="V52" i="1" s="1"/>
  <c r="V54" i="1" s="1"/>
  <c r="V57" i="1" s="1"/>
  <c r="V60" i="1" s="1"/>
  <c r="U33" i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Q33" i="1"/>
  <c r="P33" i="1"/>
  <c r="P49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K33" i="1"/>
  <c r="J33" i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Z49" i="2" l="1"/>
  <c r="X52" i="2"/>
  <c r="T49" i="14"/>
  <c r="T52" i="14" s="1"/>
  <c r="T54" i="14" s="1"/>
  <c r="T57" i="14" s="1"/>
  <c r="T60" i="14" s="1"/>
  <c r="M49" i="13"/>
  <c r="M52" i="13" s="1"/>
  <c r="M54" i="13" s="1"/>
  <c r="M57" i="13" s="1"/>
  <c r="M60" i="13" s="1"/>
  <c r="Y49" i="21"/>
  <c r="Y52" i="21" s="1"/>
  <c r="Y54" i="21" s="1"/>
  <c r="Y57" i="21" s="1"/>
  <c r="Y60" i="21" s="1"/>
  <c r="X49" i="3"/>
  <c r="G49" i="11"/>
  <c r="G52" i="11" s="1"/>
  <c r="G54" i="11" s="1"/>
  <c r="G57" i="11" s="1"/>
  <c r="G60" i="11" s="1"/>
  <c r="M49" i="20"/>
  <c r="M52" i="20" s="1"/>
  <c r="M54" i="20" s="1"/>
  <c r="M57" i="20" s="1"/>
  <c r="M60" i="20" s="1"/>
  <c r="I49" i="17"/>
  <c r="I52" i="17" s="1"/>
  <c r="I54" i="17" s="1"/>
  <c r="I57" i="17" s="1"/>
  <c r="I60" i="17" s="1"/>
  <c r="Z49" i="21"/>
  <c r="Z33" i="7"/>
  <c r="O49" i="10"/>
  <c r="O52" i="10" s="1"/>
  <c r="O54" i="10" s="1"/>
  <c r="O57" i="10" s="1"/>
  <c r="O60" i="10" s="1"/>
  <c r="E49" i="23"/>
  <c r="E52" i="23" s="1"/>
  <c r="E54" i="23" s="1"/>
  <c r="E57" i="23" s="1"/>
  <c r="E60" i="23" s="1"/>
  <c r="E49" i="11"/>
  <c r="E52" i="11" s="1"/>
  <c r="E54" i="11" s="1"/>
  <c r="E57" i="11" s="1"/>
  <c r="E60" i="11" s="1"/>
  <c r="Z33" i="3"/>
  <c r="AA49" i="1"/>
  <c r="AA52" i="1" s="1"/>
  <c r="AA54" i="1" s="1"/>
  <c r="AA57" i="1" s="1"/>
  <c r="AA60" i="1" s="1"/>
  <c r="AA49" i="21"/>
  <c r="AA52" i="21" s="1"/>
  <c r="AA54" i="21" s="1"/>
  <c r="AA57" i="21" s="1"/>
  <c r="AA60" i="21" s="1"/>
  <c r="L49" i="17"/>
  <c r="L52" i="17" s="1"/>
  <c r="L54" i="17" s="1"/>
  <c r="L57" i="17" s="1"/>
  <c r="L60" i="17" s="1"/>
  <c r="Q49" i="8"/>
  <c r="Q52" i="8" s="1"/>
  <c r="Q54" i="8" s="1"/>
  <c r="Q57" i="8" s="1"/>
  <c r="Q60" i="8" s="1"/>
  <c r="X52" i="21"/>
  <c r="X54" i="21" s="1"/>
  <c r="Z54" i="21" s="1"/>
  <c r="H49" i="9"/>
  <c r="H52" i="9" s="1"/>
  <c r="H54" i="9" s="1"/>
  <c r="H57" i="9" s="1"/>
  <c r="H60" i="9" s="1"/>
  <c r="Z33" i="20"/>
  <c r="X49" i="20"/>
  <c r="X52" i="20" s="1"/>
  <c r="X54" i="20" s="1"/>
  <c r="M49" i="21"/>
  <c r="M52" i="21" s="1"/>
  <c r="M54" i="21" s="1"/>
  <c r="M57" i="21" s="1"/>
  <c r="M60" i="21" s="1"/>
  <c r="Z33" i="2"/>
  <c r="X49" i="22"/>
  <c r="Y49" i="20"/>
  <c r="Y52" i="20" s="1"/>
  <c r="Y54" i="20" s="1"/>
  <c r="Y57" i="20" s="1"/>
  <c r="Y60" i="20" s="1"/>
  <c r="E49" i="20"/>
  <c r="E52" i="20" s="1"/>
  <c r="E54" i="20" s="1"/>
  <c r="E57" i="20" s="1"/>
  <c r="E60" i="20" s="1"/>
  <c r="L49" i="14"/>
  <c r="L52" i="14" s="1"/>
  <c r="L54" i="14" s="1"/>
  <c r="L57" i="14" s="1"/>
  <c r="L60" i="14" s="1"/>
  <c r="Y49" i="8"/>
  <c r="Y52" i="8" s="1"/>
  <c r="Y54" i="8" s="1"/>
  <c r="Y57" i="8" s="1"/>
  <c r="Y60" i="8" s="1"/>
  <c r="H49" i="18"/>
  <c r="H52" i="18" s="1"/>
  <c r="H54" i="18" s="1"/>
  <c r="H57" i="18" s="1"/>
  <c r="H60" i="18" s="1"/>
  <c r="X49" i="18"/>
  <c r="O49" i="11"/>
  <c r="O52" i="11" s="1"/>
  <c r="O54" i="11" s="1"/>
  <c r="O57" i="11" s="1"/>
  <c r="O60" i="11" s="1"/>
  <c r="Z33" i="19"/>
  <c r="X49" i="19"/>
  <c r="X52" i="19" s="1"/>
  <c r="X54" i="19" s="1"/>
  <c r="X57" i="19" s="1"/>
  <c r="X60" i="19" s="1"/>
  <c r="Z60" i="19" s="1"/>
  <c r="P49" i="9"/>
  <c r="P52" i="9" s="1"/>
  <c r="P54" i="9" s="1"/>
  <c r="P57" i="9" s="1"/>
  <c r="P60" i="9" s="1"/>
  <c r="U49" i="7"/>
  <c r="U52" i="7" s="1"/>
  <c r="U54" i="7" s="1"/>
  <c r="U57" i="7" s="1"/>
  <c r="U60" i="7" s="1"/>
  <c r="V49" i="3"/>
  <c r="V52" i="3" s="1"/>
  <c r="V54" i="3" s="1"/>
  <c r="V57" i="3" s="1"/>
  <c r="V60" i="3" s="1"/>
  <c r="J49" i="2"/>
  <c r="J52" i="2" s="1"/>
  <c r="J54" i="2" s="1"/>
  <c r="J57" i="2" s="1"/>
  <c r="J60" i="2" s="1"/>
  <c r="W49" i="1"/>
  <c r="W52" i="1" s="1"/>
  <c r="W54" i="1" s="1"/>
  <c r="W57" i="1" s="1"/>
  <c r="W60" i="1" s="1"/>
  <c r="T49" i="22"/>
  <c r="T52" i="22" s="1"/>
  <c r="T54" i="22" s="1"/>
  <c r="T57" i="22" s="1"/>
  <c r="T60" i="22" s="1"/>
  <c r="K49" i="20"/>
  <c r="K52" i="20" s="1"/>
  <c r="K54" i="20" s="1"/>
  <c r="K57" i="20" s="1"/>
  <c r="K60" i="20" s="1"/>
  <c r="AA49" i="19"/>
  <c r="AA52" i="19" s="1"/>
  <c r="AA54" i="19" s="1"/>
  <c r="AA57" i="19" s="1"/>
  <c r="AA60" i="19" s="1"/>
  <c r="F49" i="15"/>
  <c r="F52" i="15" s="1"/>
  <c r="F54" i="15" s="1"/>
  <c r="F57" i="15" s="1"/>
  <c r="F60" i="15" s="1"/>
  <c r="R49" i="14"/>
  <c r="R52" i="14" s="1"/>
  <c r="R54" i="14" s="1"/>
  <c r="R57" i="14" s="1"/>
  <c r="R60" i="14" s="1"/>
  <c r="K49" i="13"/>
  <c r="K52" i="13" s="1"/>
  <c r="K54" i="13" s="1"/>
  <c r="K57" i="13" s="1"/>
  <c r="K60" i="13" s="1"/>
  <c r="G49" i="12"/>
  <c r="G52" i="12" s="1"/>
  <c r="G54" i="12" s="1"/>
  <c r="G57" i="12" s="1"/>
  <c r="G60" i="12" s="1"/>
  <c r="V49" i="7"/>
  <c r="V52" i="7" s="1"/>
  <c r="V54" i="7" s="1"/>
  <c r="V57" i="7" s="1"/>
  <c r="V60" i="7" s="1"/>
  <c r="J49" i="6"/>
  <c r="J52" i="6" s="1"/>
  <c r="J54" i="6" s="1"/>
  <c r="J57" i="6" s="1"/>
  <c r="J60" i="6" s="1"/>
  <c r="T49" i="5"/>
  <c r="T52" i="5" s="1"/>
  <c r="T54" i="5" s="1"/>
  <c r="T57" i="5" s="1"/>
  <c r="T60" i="5" s="1"/>
  <c r="M49" i="24"/>
  <c r="M52" i="24" s="1"/>
  <c r="M54" i="24" s="1"/>
  <c r="M57" i="24" s="1"/>
  <c r="M60" i="24" s="1"/>
  <c r="U49" i="22"/>
  <c r="U52" i="22" s="1"/>
  <c r="U54" i="22" s="1"/>
  <c r="U57" i="22" s="1"/>
  <c r="U60" i="22" s="1"/>
  <c r="W49" i="21"/>
  <c r="W52" i="21" s="1"/>
  <c r="W54" i="21" s="1"/>
  <c r="W57" i="21" s="1"/>
  <c r="W60" i="21" s="1"/>
  <c r="E49" i="19"/>
  <c r="E52" i="19" s="1"/>
  <c r="E54" i="19" s="1"/>
  <c r="E57" i="19" s="1"/>
  <c r="E60" i="19" s="1"/>
  <c r="G49" i="15"/>
  <c r="G52" i="15" s="1"/>
  <c r="G54" i="15" s="1"/>
  <c r="G57" i="15" s="1"/>
  <c r="G60" i="15" s="1"/>
  <c r="L49" i="13"/>
  <c r="L52" i="13" s="1"/>
  <c r="L54" i="13" s="1"/>
  <c r="L57" i="13" s="1"/>
  <c r="L60" i="13" s="1"/>
  <c r="H49" i="12"/>
  <c r="H52" i="12" s="1"/>
  <c r="H54" i="12" s="1"/>
  <c r="H57" i="12" s="1"/>
  <c r="H60" i="12" s="1"/>
  <c r="W49" i="7"/>
  <c r="W52" i="7" s="1"/>
  <c r="W54" i="7" s="1"/>
  <c r="W57" i="7" s="1"/>
  <c r="W60" i="7" s="1"/>
  <c r="K49" i="6"/>
  <c r="K52" i="6" s="1"/>
  <c r="K54" i="6" s="1"/>
  <c r="K57" i="6" s="1"/>
  <c r="K60" i="6" s="1"/>
  <c r="N49" i="17"/>
  <c r="N52" i="17" s="1"/>
  <c r="N54" i="17" s="1"/>
  <c r="N57" i="17" s="1"/>
  <c r="N60" i="17" s="1"/>
  <c r="V49" i="8"/>
  <c r="V52" i="8" s="1"/>
  <c r="V54" i="8" s="1"/>
  <c r="V57" i="8" s="1"/>
  <c r="V60" i="8" s="1"/>
  <c r="S49" i="3"/>
  <c r="S52" i="3" s="1"/>
  <c r="S54" i="3" s="1"/>
  <c r="S57" i="3" s="1"/>
  <c r="S60" i="3" s="1"/>
  <c r="E49" i="2"/>
  <c r="E52" i="2" s="1"/>
  <c r="E54" i="2" s="1"/>
  <c r="E57" i="2" s="1"/>
  <c r="E60" i="2" s="1"/>
  <c r="AA49" i="2"/>
  <c r="AA52" i="2" s="1"/>
  <c r="AA54" i="2" s="1"/>
  <c r="AA57" i="2" s="1"/>
  <c r="AA60" i="2" s="1"/>
  <c r="I49" i="24"/>
  <c r="I52" i="24" s="1"/>
  <c r="I54" i="24" s="1"/>
  <c r="I57" i="24" s="1"/>
  <c r="I60" i="24" s="1"/>
  <c r="U49" i="19"/>
  <c r="U52" i="19" s="1"/>
  <c r="U54" i="19" s="1"/>
  <c r="U57" i="19" s="1"/>
  <c r="U60" i="19" s="1"/>
  <c r="P49" i="15"/>
  <c r="P52" i="15" s="1"/>
  <c r="P54" i="15" s="1"/>
  <c r="P57" i="15" s="1"/>
  <c r="P60" i="15" s="1"/>
  <c r="F49" i="14"/>
  <c r="F52" i="14" s="1"/>
  <c r="F54" i="14" s="1"/>
  <c r="F57" i="14" s="1"/>
  <c r="F60" i="14" s="1"/>
  <c r="D49" i="14"/>
  <c r="D52" i="14" s="1"/>
  <c r="D54" i="14" s="1"/>
  <c r="D57" i="14" s="1"/>
  <c r="D60" i="14" s="1"/>
  <c r="M49" i="12"/>
  <c r="M52" i="12" s="1"/>
  <c r="M54" i="12" s="1"/>
  <c r="M57" i="12" s="1"/>
  <c r="M60" i="12" s="1"/>
  <c r="J49" i="10"/>
  <c r="J52" i="10" s="1"/>
  <c r="J54" i="10" s="1"/>
  <c r="J57" i="10" s="1"/>
  <c r="J60" i="10" s="1"/>
  <c r="P49" i="6"/>
  <c r="P52" i="6" s="1"/>
  <c r="P54" i="6" s="1"/>
  <c r="P57" i="6" s="1"/>
  <c r="P60" i="6" s="1"/>
  <c r="X49" i="5"/>
  <c r="Z49" i="5" s="1"/>
  <c r="K49" i="4"/>
  <c r="K52" i="4" s="1"/>
  <c r="K54" i="4" s="1"/>
  <c r="K57" i="4" s="1"/>
  <c r="K60" i="4" s="1"/>
  <c r="T49" i="3"/>
  <c r="T52" i="3" s="1"/>
  <c r="T54" i="3" s="1"/>
  <c r="T57" i="3" s="1"/>
  <c r="T60" i="3" s="1"/>
  <c r="F49" i="2"/>
  <c r="F52" i="2" s="1"/>
  <c r="F54" i="2" s="1"/>
  <c r="F57" i="2" s="1"/>
  <c r="F60" i="2" s="1"/>
  <c r="J49" i="24"/>
  <c r="J52" i="24" s="1"/>
  <c r="J54" i="24" s="1"/>
  <c r="J57" i="24" s="1"/>
  <c r="J60" i="24" s="1"/>
  <c r="J49" i="20"/>
  <c r="J52" i="20" s="1"/>
  <c r="J54" i="20" s="1"/>
  <c r="J57" i="20" s="1"/>
  <c r="J60" i="20" s="1"/>
  <c r="V49" i="19"/>
  <c r="V52" i="19" s="1"/>
  <c r="V54" i="19" s="1"/>
  <c r="V57" i="19" s="1"/>
  <c r="V60" i="19" s="1"/>
  <c r="F49" i="18"/>
  <c r="F52" i="18" s="1"/>
  <c r="F54" i="18" s="1"/>
  <c r="F57" i="18" s="1"/>
  <c r="F60" i="18" s="1"/>
  <c r="C49" i="18"/>
  <c r="C52" i="18" s="1"/>
  <c r="C54" i="18" s="1"/>
  <c r="C57" i="18" s="1"/>
  <c r="C60" i="18" s="1"/>
  <c r="R49" i="17"/>
  <c r="R52" i="17" s="1"/>
  <c r="R54" i="17" s="1"/>
  <c r="R57" i="17" s="1"/>
  <c r="R60" i="17" s="1"/>
  <c r="Q49" i="15"/>
  <c r="Q52" i="15" s="1"/>
  <c r="Q54" i="15" s="1"/>
  <c r="Q57" i="15" s="1"/>
  <c r="Q60" i="15" s="1"/>
  <c r="G49" i="14"/>
  <c r="G52" i="14" s="1"/>
  <c r="G54" i="14" s="1"/>
  <c r="G57" i="14" s="1"/>
  <c r="G60" i="14" s="1"/>
  <c r="L49" i="12"/>
  <c r="L52" i="12" s="1"/>
  <c r="L54" i="12" s="1"/>
  <c r="L57" i="12" s="1"/>
  <c r="L60" i="12" s="1"/>
  <c r="X49" i="11"/>
  <c r="Z49" i="11" s="1"/>
  <c r="K49" i="10"/>
  <c r="K52" i="10" s="1"/>
  <c r="K54" i="10" s="1"/>
  <c r="K57" i="10" s="1"/>
  <c r="K60" i="10" s="1"/>
  <c r="Q49" i="6"/>
  <c r="Q52" i="6" s="1"/>
  <c r="Q54" i="6" s="1"/>
  <c r="Q57" i="6" s="1"/>
  <c r="Q60" i="6" s="1"/>
  <c r="C49" i="5"/>
  <c r="C52" i="5" s="1"/>
  <c r="C54" i="5" s="1"/>
  <c r="C57" i="5" s="1"/>
  <c r="C60" i="5" s="1"/>
  <c r="Y49" i="5"/>
  <c r="Y52" i="5" s="1"/>
  <c r="Y54" i="5" s="1"/>
  <c r="Y57" i="5" s="1"/>
  <c r="Y60" i="5" s="1"/>
  <c r="L49" i="4"/>
  <c r="L52" i="4" s="1"/>
  <c r="L54" i="4" s="1"/>
  <c r="L57" i="4" s="1"/>
  <c r="L60" i="4" s="1"/>
  <c r="U49" i="3"/>
  <c r="U52" i="3" s="1"/>
  <c r="U54" i="3" s="1"/>
  <c r="U57" i="3" s="1"/>
  <c r="U60" i="3" s="1"/>
  <c r="G49" i="2"/>
  <c r="G52" i="2" s="1"/>
  <c r="G54" i="2" s="1"/>
  <c r="G57" i="2" s="1"/>
  <c r="G60" i="2" s="1"/>
  <c r="H49" i="21"/>
  <c r="H52" i="21" s="1"/>
  <c r="H54" i="21" s="1"/>
  <c r="H57" i="21" s="1"/>
  <c r="H60" i="21" s="1"/>
  <c r="K49" i="18"/>
  <c r="K52" i="18" s="1"/>
  <c r="K54" i="18" s="1"/>
  <c r="K57" i="18" s="1"/>
  <c r="K60" i="18" s="1"/>
  <c r="E49" i="13"/>
  <c r="E52" i="13" s="1"/>
  <c r="E54" i="13" s="1"/>
  <c r="E57" i="13" s="1"/>
  <c r="E60" i="13" s="1"/>
  <c r="H49" i="11"/>
  <c r="H52" i="11" s="1"/>
  <c r="H54" i="11" s="1"/>
  <c r="H57" i="11" s="1"/>
  <c r="H60" i="11" s="1"/>
  <c r="J49" i="8"/>
  <c r="J52" i="8" s="1"/>
  <c r="J54" i="8" s="1"/>
  <c r="J57" i="8" s="1"/>
  <c r="J60" i="8" s="1"/>
  <c r="O49" i="2"/>
  <c r="O52" i="2" s="1"/>
  <c r="O54" i="2" s="1"/>
  <c r="O57" i="2" s="1"/>
  <c r="O60" i="2" s="1"/>
  <c r="K49" i="1"/>
  <c r="K52" i="1" s="1"/>
  <c r="K54" i="1" s="1"/>
  <c r="K57" i="1" s="1"/>
  <c r="K60" i="1" s="1"/>
  <c r="V49" i="23"/>
  <c r="V52" i="23" s="1"/>
  <c r="V54" i="23" s="1"/>
  <c r="V57" i="23" s="1"/>
  <c r="V60" i="23" s="1"/>
  <c r="O49" i="22"/>
  <c r="O52" i="22" s="1"/>
  <c r="O54" i="22" s="1"/>
  <c r="O57" i="22" s="1"/>
  <c r="O60" i="22" s="1"/>
  <c r="S49" i="20"/>
  <c r="S52" i="20" s="1"/>
  <c r="S54" i="20" s="1"/>
  <c r="S57" i="20" s="1"/>
  <c r="S60" i="20" s="1"/>
  <c r="I49" i="19"/>
  <c r="I52" i="19" s="1"/>
  <c r="I54" i="19" s="1"/>
  <c r="I57" i="19" s="1"/>
  <c r="I60" i="19" s="1"/>
  <c r="O49" i="18"/>
  <c r="O52" i="18" s="1"/>
  <c r="O54" i="18" s="1"/>
  <c r="O57" i="18" s="1"/>
  <c r="O60" i="18" s="1"/>
  <c r="Z48" i="17"/>
  <c r="S49" i="16"/>
  <c r="S52" i="16" s="1"/>
  <c r="S54" i="16" s="1"/>
  <c r="S57" i="16" s="1"/>
  <c r="S60" i="16" s="1"/>
  <c r="D49" i="15"/>
  <c r="D52" i="15" s="1"/>
  <c r="D54" i="15" s="1"/>
  <c r="D57" i="15" s="1"/>
  <c r="D60" i="15" s="1"/>
  <c r="P49" i="14"/>
  <c r="P52" i="14" s="1"/>
  <c r="P54" i="14" s="1"/>
  <c r="P57" i="14" s="1"/>
  <c r="P60" i="14" s="1"/>
  <c r="H49" i="13"/>
  <c r="H52" i="13" s="1"/>
  <c r="H54" i="13" s="1"/>
  <c r="H57" i="13" s="1"/>
  <c r="H60" i="13" s="1"/>
  <c r="W49" i="12"/>
  <c r="W52" i="12" s="1"/>
  <c r="W54" i="12" s="1"/>
  <c r="W57" i="12" s="1"/>
  <c r="W60" i="12" s="1"/>
  <c r="K49" i="11"/>
  <c r="K52" i="11" s="1"/>
  <c r="K54" i="11" s="1"/>
  <c r="K57" i="11" s="1"/>
  <c r="K60" i="11" s="1"/>
  <c r="T49" i="10"/>
  <c r="T52" i="10" s="1"/>
  <c r="T54" i="10" s="1"/>
  <c r="T57" i="10" s="1"/>
  <c r="T60" i="10" s="1"/>
  <c r="K49" i="8"/>
  <c r="K52" i="8" s="1"/>
  <c r="K54" i="8" s="1"/>
  <c r="K57" i="8" s="1"/>
  <c r="K60" i="8" s="1"/>
  <c r="S49" i="7"/>
  <c r="S52" i="7" s="1"/>
  <c r="S54" i="7" s="1"/>
  <c r="S57" i="7" s="1"/>
  <c r="S60" i="7" s="1"/>
  <c r="AA49" i="6"/>
  <c r="AA52" i="6" s="1"/>
  <c r="AA54" i="6" s="1"/>
  <c r="AA57" i="6" s="1"/>
  <c r="AA60" i="6" s="1"/>
  <c r="L49" i="5"/>
  <c r="L52" i="5" s="1"/>
  <c r="L54" i="5" s="1"/>
  <c r="L57" i="5" s="1"/>
  <c r="L60" i="5" s="1"/>
  <c r="U49" i="4"/>
  <c r="U52" i="4" s="1"/>
  <c r="U54" i="4" s="1"/>
  <c r="U57" i="4" s="1"/>
  <c r="U60" i="4" s="1"/>
  <c r="L49" i="1"/>
  <c r="L52" i="1" s="1"/>
  <c r="L54" i="1" s="1"/>
  <c r="L57" i="1" s="1"/>
  <c r="L60" i="1" s="1"/>
  <c r="J49" i="1"/>
  <c r="J52" i="1" s="1"/>
  <c r="J54" i="1" s="1"/>
  <c r="J57" i="1" s="1"/>
  <c r="J60" i="1" s="1"/>
  <c r="U49" i="23"/>
  <c r="U52" i="23" s="1"/>
  <c r="U54" i="23" s="1"/>
  <c r="U57" i="23" s="1"/>
  <c r="U60" i="23" s="1"/>
  <c r="P49" i="22"/>
  <c r="P52" i="22" s="1"/>
  <c r="P54" i="22" s="1"/>
  <c r="P57" i="22" s="1"/>
  <c r="P60" i="22" s="1"/>
  <c r="T49" i="20"/>
  <c r="T52" i="20" s="1"/>
  <c r="T54" i="20" s="1"/>
  <c r="T57" i="20" s="1"/>
  <c r="T60" i="20" s="1"/>
  <c r="M49" i="18"/>
  <c r="M52" i="18" s="1"/>
  <c r="M54" i="18" s="1"/>
  <c r="M57" i="18" s="1"/>
  <c r="M60" i="18" s="1"/>
  <c r="D49" i="17"/>
  <c r="D52" i="17" s="1"/>
  <c r="D54" i="17" s="1"/>
  <c r="D57" i="17" s="1"/>
  <c r="D60" i="17" s="1"/>
  <c r="T49" i="16"/>
  <c r="T52" i="16" s="1"/>
  <c r="T54" i="16" s="1"/>
  <c r="T57" i="16" s="1"/>
  <c r="T60" i="16" s="1"/>
  <c r="E49" i="15"/>
  <c r="E52" i="15" s="1"/>
  <c r="E54" i="15" s="1"/>
  <c r="E57" i="15" s="1"/>
  <c r="E60" i="15" s="1"/>
  <c r="C49" i="15"/>
  <c r="C52" i="15" s="1"/>
  <c r="C54" i="15" s="1"/>
  <c r="C57" i="15" s="1"/>
  <c r="C60" i="15" s="1"/>
  <c r="Q49" i="14"/>
  <c r="Q52" i="14" s="1"/>
  <c r="Q54" i="14" s="1"/>
  <c r="Q57" i="14" s="1"/>
  <c r="Q60" i="14" s="1"/>
  <c r="I49" i="13"/>
  <c r="I52" i="13" s="1"/>
  <c r="I54" i="13" s="1"/>
  <c r="I57" i="13" s="1"/>
  <c r="I60" i="13" s="1"/>
  <c r="Z33" i="12"/>
  <c r="C49" i="9"/>
  <c r="C52" i="9" s="1"/>
  <c r="C54" i="9" s="1"/>
  <c r="C57" i="9" s="1"/>
  <c r="C60" i="9" s="1"/>
  <c r="L49" i="8"/>
  <c r="L52" i="8" s="1"/>
  <c r="L54" i="8" s="1"/>
  <c r="L57" i="8" s="1"/>
  <c r="L60" i="8" s="1"/>
  <c r="I49" i="8"/>
  <c r="I52" i="8" s="1"/>
  <c r="I54" i="8" s="1"/>
  <c r="I57" i="8" s="1"/>
  <c r="I60" i="8" s="1"/>
  <c r="T49" i="7"/>
  <c r="T52" i="7" s="1"/>
  <c r="T54" i="7" s="1"/>
  <c r="T57" i="7" s="1"/>
  <c r="T60" i="7" s="1"/>
  <c r="I49" i="3"/>
  <c r="I52" i="3" s="1"/>
  <c r="I54" i="3" s="1"/>
  <c r="I57" i="3" s="1"/>
  <c r="I60" i="3" s="1"/>
  <c r="Z49" i="22"/>
  <c r="X52" i="22"/>
  <c r="X57" i="20"/>
  <c r="Z54" i="20"/>
  <c r="X49" i="1"/>
  <c r="Z33" i="1"/>
  <c r="X49" i="24"/>
  <c r="Z33" i="24"/>
  <c r="Z49" i="23"/>
  <c r="X52" i="23"/>
  <c r="Z52" i="20"/>
  <c r="Z49" i="20"/>
  <c r="X52" i="18"/>
  <c r="Z49" i="18"/>
  <c r="Z57" i="19"/>
  <c r="Z33" i="23"/>
  <c r="Z48" i="20"/>
  <c r="X54" i="16"/>
  <c r="Z52" i="16"/>
  <c r="N49" i="18"/>
  <c r="N52" i="18" s="1"/>
  <c r="N54" i="18" s="1"/>
  <c r="N57" i="18" s="1"/>
  <c r="N60" i="18" s="1"/>
  <c r="V49" i="18"/>
  <c r="V52" i="18" s="1"/>
  <c r="V54" i="18" s="1"/>
  <c r="V57" i="18" s="1"/>
  <c r="V60" i="18" s="1"/>
  <c r="G49" i="17"/>
  <c r="G52" i="17" s="1"/>
  <c r="G54" i="17" s="1"/>
  <c r="G57" i="17" s="1"/>
  <c r="G60" i="17" s="1"/>
  <c r="O49" i="17"/>
  <c r="O52" i="17" s="1"/>
  <c r="O54" i="17" s="1"/>
  <c r="O57" i="17" s="1"/>
  <c r="O60" i="17" s="1"/>
  <c r="W49" i="17"/>
  <c r="W52" i="17" s="1"/>
  <c r="W54" i="17" s="1"/>
  <c r="W57" i="17" s="1"/>
  <c r="W60" i="17" s="1"/>
  <c r="X49" i="17"/>
  <c r="Z49" i="14"/>
  <c r="X52" i="14"/>
  <c r="Z54" i="15"/>
  <c r="X57" i="15"/>
  <c r="Z52" i="15"/>
  <c r="Z49" i="15"/>
  <c r="Z49" i="13"/>
  <c r="X52" i="13"/>
  <c r="Z49" i="16"/>
  <c r="X49" i="12"/>
  <c r="Z33" i="11"/>
  <c r="Z33" i="13"/>
  <c r="Z33" i="14"/>
  <c r="Z33" i="15"/>
  <c r="Z52" i="7"/>
  <c r="Z33" i="16"/>
  <c r="X49" i="10"/>
  <c r="Z33" i="10"/>
  <c r="Y49" i="9"/>
  <c r="Y52" i="9" s="1"/>
  <c r="Y54" i="9" s="1"/>
  <c r="Y57" i="9" s="1"/>
  <c r="Y60" i="9" s="1"/>
  <c r="Z33" i="9"/>
  <c r="Z49" i="3"/>
  <c r="X49" i="9"/>
  <c r="Z48" i="8"/>
  <c r="X52" i="8"/>
  <c r="Z49" i="7"/>
  <c r="X54" i="7"/>
  <c r="Z49" i="6"/>
  <c r="X52" i="6"/>
  <c r="Z49" i="4"/>
  <c r="X52" i="4"/>
  <c r="Z52" i="2"/>
  <c r="Z33" i="4"/>
  <c r="X52" i="3"/>
  <c r="X54" i="2"/>
  <c r="Z33" i="5"/>
  <c r="Z33" i="6"/>
  <c r="Z52" i="21" l="1"/>
  <c r="X57" i="21"/>
  <c r="Z54" i="19"/>
  <c r="X52" i="11"/>
  <c r="Z52" i="19"/>
  <c r="Z49" i="8"/>
  <c r="X52" i="5"/>
  <c r="Z52" i="5" s="1"/>
  <c r="Z49" i="19"/>
  <c r="X54" i="18"/>
  <c r="Z52" i="18"/>
  <c r="X57" i="7"/>
  <c r="Z54" i="7"/>
  <c r="Z52" i="13"/>
  <c r="X54" i="13"/>
  <c r="Z52" i="6"/>
  <c r="X54" i="6"/>
  <c r="Z49" i="1"/>
  <c r="X52" i="1"/>
  <c r="Z54" i="2"/>
  <c r="X57" i="2"/>
  <c r="Z49" i="12"/>
  <c r="X52" i="12"/>
  <c r="Z57" i="20"/>
  <c r="X60" i="20"/>
  <c r="Z60" i="20" s="1"/>
  <c r="Z49" i="10"/>
  <c r="X52" i="10"/>
  <c r="Z57" i="15"/>
  <c r="X60" i="15"/>
  <c r="Z60" i="15" s="1"/>
  <c r="Z52" i="22"/>
  <c r="X54" i="22"/>
  <c r="Z52" i="8"/>
  <c r="X54" i="8"/>
  <c r="Z52" i="11"/>
  <c r="X54" i="11"/>
  <c r="X54" i="14"/>
  <c r="Z52" i="14"/>
  <c r="X52" i="17"/>
  <c r="Z49" i="17"/>
  <c r="Z52" i="3"/>
  <c r="X54" i="3"/>
  <c r="X54" i="23"/>
  <c r="Z52" i="23"/>
  <c r="Z52" i="4"/>
  <c r="X54" i="4"/>
  <c r="Z49" i="9"/>
  <c r="X52" i="9"/>
  <c r="Z54" i="16"/>
  <c r="X57" i="16"/>
  <c r="X52" i="24"/>
  <c r="Z49" i="24"/>
  <c r="Z57" i="21"/>
  <c r="X60" i="21"/>
  <c r="Z60" i="21" s="1"/>
  <c r="X54" i="5" l="1"/>
  <c r="X57" i="6"/>
  <c r="Z54" i="6"/>
  <c r="X57" i="22"/>
  <c r="Z54" i="22"/>
  <c r="Z54" i="3"/>
  <c r="X57" i="3"/>
  <c r="Z54" i="5"/>
  <c r="X57" i="5"/>
  <c r="X57" i="13"/>
  <c r="Z54" i="13"/>
  <c r="X54" i="17"/>
  <c r="Z52" i="17"/>
  <c r="X54" i="24"/>
  <c r="Z52" i="24"/>
  <c r="X57" i="11"/>
  <c r="Z54" i="11"/>
  <c r="Z52" i="10"/>
  <c r="X54" i="10"/>
  <c r="X54" i="1"/>
  <c r="Z52" i="1"/>
  <c r="Z52" i="9"/>
  <c r="X54" i="9"/>
  <c r="Z54" i="8"/>
  <c r="X57" i="8"/>
  <c r="X54" i="12"/>
  <c r="Z52" i="12"/>
  <c r="Z54" i="4"/>
  <c r="X57" i="4"/>
  <c r="Z57" i="2"/>
  <c r="X60" i="2"/>
  <c r="Z60" i="2" s="1"/>
  <c r="Z54" i="14"/>
  <c r="X57" i="14"/>
  <c r="Z57" i="7"/>
  <c r="X60" i="7"/>
  <c r="Z60" i="7" s="1"/>
  <c r="Z57" i="16"/>
  <c r="X60" i="16"/>
  <c r="Z60" i="16" s="1"/>
  <c r="Z54" i="23"/>
  <c r="X57" i="23"/>
  <c r="Z54" i="18"/>
  <c r="X57" i="18"/>
  <c r="Z57" i="18" l="1"/>
  <c r="X60" i="18"/>
  <c r="Z60" i="18" s="1"/>
  <c r="Z57" i="14"/>
  <c r="X60" i="14"/>
  <c r="Z60" i="14" s="1"/>
  <c r="X60" i="5"/>
  <c r="Z60" i="5" s="1"/>
  <c r="Z57" i="5"/>
  <c r="X60" i="11"/>
  <c r="Z60" i="11" s="1"/>
  <c r="Z57" i="11"/>
  <c r="Z57" i="3"/>
  <c r="X60" i="3"/>
  <c r="Z60" i="3" s="1"/>
  <c r="Z54" i="10"/>
  <c r="X57" i="10"/>
  <c r="Z57" i="8"/>
  <c r="X60" i="8"/>
  <c r="Z60" i="8" s="1"/>
  <c r="X60" i="23"/>
  <c r="Z60" i="23" s="1"/>
  <c r="Z57" i="23"/>
  <c r="Z54" i="9"/>
  <c r="X57" i="9"/>
  <c r="X57" i="24"/>
  <c r="Z54" i="24"/>
  <c r="Z57" i="4"/>
  <c r="X60" i="4"/>
  <c r="Z60" i="4" s="1"/>
  <c r="Z54" i="1"/>
  <c r="X57" i="1"/>
  <c r="Z54" i="17"/>
  <c r="X57" i="17"/>
  <c r="Z57" i="22"/>
  <c r="X60" i="22"/>
  <c r="Z60" i="22" s="1"/>
  <c r="X57" i="12"/>
  <c r="Z54" i="12"/>
  <c r="Z57" i="13"/>
  <c r="X60" i="13"/>
  <c r="Z60" i="13" s="1"/>
  <c r="Z57" i="6"/>
  <c r="X60" i="6"/>
  <c r="Z60" i="6" s="1"/>
  <c r="X60" i="1" l="1"/>
  <c r="Z60" i="1" s="1"/>
  <c r="Z57" i="1"/>
  <c r="X60" i="12"/>
  <c r="Z60" i="12" s="1"/>
  <c r="Z57" i="12"/>
  <c r="X60" i="10"/>
  <c r="Z60" i="10" s="1"/>
  <c r="Z57" i="10"/>
  <c r="X60" i="17"/>
  <c r="Z60" i="17" s="1"/>
  <c r="Z57" i="17"/>
  <c r="Z57" i="24"/>
  <c r="X60" i="24"/>
  <c r="Z60" i="24" s="1"/>
  <c r="Z57" i="9"/>
  <c r="X60" i="9"/>
  <c r="Z60" i="9" s="1"/>
</calcChain>
</file>

<file path=xl/sharedStrings.xml><?xml version="1.0" encoding="utf-8"?>
<sst xmlns="http://schemas.openxmlformats.org/spreadsheetml/2006/main" count="3528" uniqueCount="110">
  <si>
    <t>Free State: Mangaung (MAN) - Table C4 Quarterly Budgeted Financial Performance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</si>
  <si>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</si>
  <si>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</si>
  <si>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</si>
  <si>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</si>
  <si>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</si>
  <si>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</si>
  <si>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</si>
  <si>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</si>
  <si>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</si>
  <si>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</si>
  <si>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</si>
  <si>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</si>
  <si>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</si>
  <si>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</si>
  <si>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</si>
  <si>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</si>
  <si>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</si>
  <si>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</si>
  <si>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</si>
  <si>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</si>
  <si>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</si>
  <si>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</si>
  <si>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</si>
  <si>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</si>
  <si>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</si>
  <si>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</si>
  <si>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</si>
  <si>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</si>
  <si>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</si>
  <si>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</si>
  <si>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</si>
  <si>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</si>
  <si>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</si>
  <si>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</si>
  <si>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</si>
  <si>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</si>
  <si>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</si>
  <si>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</si>
  <si>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</si>
  <si>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</si>
  <si>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</si>
  <si>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</si>
  <si>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</si>
  <si>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</si>
  <si>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</si>
  <si>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</si>
  <si>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</si>
  <si>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</si>
  <si>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</si>
  <si>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</si>
  <si>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</si>
  <si>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</si>
  <si>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</si>
  <si>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</si>
  <si>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</si>
  <si>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</si>
  <si>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</si>
  <si>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</si>
  <si>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</si>
  <si>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</si>
  <si>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</si>
  <si>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</si>
  <si>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</si>
  <si>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</si>
  <si>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</si>
  <si>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</si>
  <si>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</si>
  <si>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</si>
  <si>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</si>
  <si>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</si>
  <si>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</si>
  <si>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</si>
  <si>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</si>
  <si>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</si>
  <si>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</si>
  <si>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</si>
  <si>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</si>
  <si>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</si>
  <si>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</si>
  <si>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</si>
  <si>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</si>
  <si>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</si>
  <si>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</si>
  <si>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</si>
  <si>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</si>
  <si>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Energy sources                                     ) for 1st Quarter ended 30 September 2025 (Figures Finalised as at 2025/10/28)</t>
  </si>
  <si>
    <t>Free State: Kopanong (FS162) - Table C4 Quarterly Budgeted Financial Performance ( Energy sources                                     ) for 1st Quarter ended 30 September 2025 (Figures Finalised as at 2025/10/28)</t>
  </si>
  <si>
    <t>Free State: Mohokare (FS163) - Table C4 Quarterly Budgeted Financial Performance ( Energy sources                                     ) for 1st Quarter ended 30 September 2025 (Figures Finalised as at 2025/10/28)</t>
  </si>
  <si>
    <t>Free State: Xhariep (DC16) - Table C4 Quarterly Budgeted Financial Performance ( Energy sources                                     ) for 1st Quarter ended 30 September 2025 (Figures Finalised as at 2025/10/28)</t>
  </si>
  <si>
    <t>Free State: Masilonyana (FS181) - Table C4 Quarterly Budgeted Financial Performance ( Energy sources                                     ) for 1st Quarter ended 30 September 2025 (Figures Finalised as at 2025/10/28)</t>
  </si>
  <si>
    <t>Free State: Tokologo (FS182) - Table C4 Quarterly Budgeted Financial Performance ( Energy sources                                     ) for 1st Quarter ended 30 September 2025 (Figures Finalised as at 2025/10/28)</t>
  </si>
  <si>
    <t>Free State: Tswelopele (FS183) - Table C4 Quarterly Budgeted Financial Performance ( Energy sources                                     ) for 1st Quarter ended 30 September 2025 (Figures Finalised as at 2025/10/28)</t>
  </si>
  <si>
    <t>Free State: Matjhabeng (FS184) - Table C4 Quarterly Budgeted Financial Performance ( Energy sources                                     ) for 1st Quarter ended 30 September 2025 (Figures Finalised as at 2025/10/28)</t>
  </si>
  <si>
    <t>Free State: Nala (FS185) - Table C4 Quarterly Budgeted Financial Performance ( Energy sources                                     ) for 1st Quarter ended 30 September 2025 (Figures Finalised as at 2025/10/28)</t>
  </si>
  <si>
    <t>Free State: Lejweleputswa (DC18) - Table C4 Quarterly Budgeted Financial Performance ( Energy sources                                     ) for 1st Quarter ended 30 September 2025 (Figures Finalised as at 2025/10/28)</t>
  </si>
  <si>
    <t>Free State: Setsoto (FS191) - Table C4 Quarterly Budgeted Financial Performance ( Energy sources                                     ) for 1st Quarter ended 30 September 2025 (Figures Finalised as at 2025/10/28)</t>
  </si>
  <si>
    <t>Free State: Dihlabeng (FS192) - Table C4 Quarterly Budgeted Financial Performance ( Energy sources                                     ) for 1st Quarter ended 30 September 2025 (Figures Finalised as at 2025/10/28)</t>
  </si>
  <si>
    <t>Free State: Nketoana (FS193) - Table C4 Quarterly Budgeted Financial Performance ( Energy sources                                     ) for 1st Quarter ended 30 September 2025 (Figures Finalised as at 2025/10/28)</t>
  </si>
  <si>
    <t>Free State: Maluti-a-Phofung (FS194) - Table C4 Quarterly Budgeted Financial Performance ( Energy sources                                     ) for 1st Quarter ended 30 September 2025 (Figures Finalised as at 2025/10/28)</t>
  </si>
  <si>
    <t>Free State: Phumelela (FS195) - Table C4 Quarterly Budgeted Financial Performance ( Energy sources                                     ) for 1st Quarter ended 30 September 2025 (Figures Finalised as at 2025/10/28)</t>
  </si>
  <si>
    <t>Free State: Mantsopa (FS196) - Table C4 Quarterly Budgeted Financial Performance ( Energy sources                                     ) for 1st Quarter ended 30 September 2025 (Figures Finalised as at 2025/10/28)</t>
  </si>
  <si>
    <t>Free State: Thabo Mofutsanyana (DC19) - Table C4 Quarterly Budgeted Financial Performance ( Energy sources                                     ) for 1st Quarter ended 30 September 2025 (Figures Finalised as at 2025/10/28)</t>
  </si>
  <si>
    <t>Free State: Moqhaka (FS201) - Table C4 Quarterly Budgeted Financial Performance ( Energy sources                                     ) for 1st Quarter ended 30 September 2025 (Figures Finalised as at 2025/10/28)</t>
  </si>
  <si>
    <t>Free State: Ngwathe (FS203) - Table C4 Quarterly Budgeted Financial Performance ( Energy sources                                     ) for 1st Quarter ended 30 September 2025 (Figures Finalised as at 2025/10/28)</t>
  </si>
  <si>
    <t>Free State: Metsimaholo (FS204) - Table C4 Quarterly Budgeted Financial Performance ( Energy sources                                     ) for 1st Quarter ended 30 September 2025 (Figures Finalised as at 2025/10/28)</t>
  </si>
  <si>
    <t>Free State: Mafube (FS205) - Table C4 Quarterly Budgeted Financial Performance ( Energy sources                                     ) for 1st Quarter ended 30 September 2025 (Figures Finalised as at 2025/10/28)</t>
  </si>
  <si>
    <t>Free State: Fezile Dabi (DC20) - Table C4 Quarterly Budgeted Financial Performance ( Energy sources                                     ) for 1st Quarter ended 30 September 2025 (Figures Finalised as at 2025/10/28)</t>
  </si>
  <si>
    <t>Summary - Table C4 Quarterly Budgeted Financial Performance ( Energy sources  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</si>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</sst>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3489987015</v>
      </c>
      <c r="D6" s="20"/>
      <c r="E6" s="21">
        <v>4418012048</v>
      </c>
      <c r="F6" s="22">
        <v>4418012048</v>
      </c>
      <c r="G6" s="22">
        <v>401142659</v>
      </c>
      <c r="H6" s="22">
        <v>484102390</v>
      </c>
      <c r="I6" s="22">
        <v>404215193</v>
      </c>
      <c r="J6" s="22">
        <v>1289460242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1289460242</v>
      </c>
      <c r="X6" s="22">
        <v>1104502875</v>
      </c>
      <c r="Y6" s="22">
        <v>184957367</v>
      </c>
      <c r="Z6" s="23">
        <v>16.74575695423156</v>
      </c>
      <c r="AA6" s="20">
        <v>4418012048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3166527</v>
      </c>
      <c r="D10" s="20"/>
      <c r="E10" s="21">
        <v>4848340</v>
      </c>
      <c r="F10" s="22">
        <v>4848340</v>
      </c>
      <c r="G10" s="22">
        <v>73510</v>
      </c>
      <c r="H10" s="22">
        <v>60286</v>
      </c>
      <c r="I10" s="22">
        <v>64392</v>
      </c>
      <c r="J10" s="22">
        <v>198188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198188</v>
      </c>
      <c r="X10" s="22">
        <v>1212081</v>
      </c>
      <c r="Y10" s="22">
        <v>-1013893</v>
      </c>
      <c r="Z10" s="23">
        <v>-83.6489475538351</v>
      </c>
      <c r="AA10" s="20">
        <v>4848340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39822506</v>
      </c>
      <c r="D13" s="20"/>
      <c r="E13" s="21">
        <v>39039604</v>
      </c>
      <c r="F13" s="22">
        <v>39039604</v>
      </c>
      <c r="G13" s="22">
        <v>3490977</v>
      </c>
      <c r="H13" s="22">
        <v>3499114</v>
      </c>
      <c r="I13" s="22">
        <v>3560532</v>
      </c>
      <c r="J13" s="22">
        <v>10550623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10550623</v>
      </c>
      <c r="X13" s="22">
        <v>9759900</v>
      </c>
      <c r="Y13" s="22">
        <v>790723</v>
      </c>
      <c r="Z13" s="23">
        <v>8.1017530917324976</v>
      </c>
      <c r="AA13" s="20">
        <v>39039604</v>
      </c>
    </row>
    <row r="14" spans="1:27" x14ac:dyDescent="0.25">
      <c r="A14" s="19" t="s">
        <v>42</v>
      </c>
      <c r="B14" s="15" t="s">
        <v>32</v>
      </c>
      <c r="C14" s="20">
        <v>5284129</v>
      </c>
      <c r="D14" s="20"/>
      <c r="E14" s="21">
        <v>11744700</v>
      </c>
      <c r="F14" s="22">
        <v>11744700</v>
      </c>
      <c r="G14" s="22">
        <v>361454</v>
      </c>
      <c r="H14" s="22">
        <v>243879</v>
      </c>
      <c r="I14" s="22">
        <v>399596</v>
      </c>
      <c r="J14" s="22">
        <v>1004929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1004929</v>
      </c>
      <c r="X14" s="22">
        <v>2936172</v>
      </c>
      <c r="Y14" s="22">
        <v>-1931243</v>
      </c>
      <c r="Z14" s="23">
        <v>-65.774178079485807</v>
      </c>
      <c r="AA14" s="20">
        <v>11744700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4881402</v>
      </c>
      <c r="D20" s="20"/>
      <c r="E20" s="21">
        <v>4258998</v>
      </c>
      <c r="F20" s="22">
        <v>4258998</v>
      </c>
      <c r="G20" s="22">
        <v>-130610</v>
      </c>
      <c r="H20" s="22">
        <v>61114</v>
      </c>
      <c r="I20" s="22">
        <v>-24319</v>
      </c>
      <c r="J20" s="22">
        <v>-93815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-93815</v>
      </c>
      <c r="X20" s="22">
        <v>1064748</v>
      </c>
      <c r="Y20" s="22">
        <v>-1158563</v>
      </c>
      <c r="Z20" s="18">
        <v>-108.81100504532529</v>
      </c>
      <c r="AA20" s="20">
        <v>4258998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4362938</v>
      </c>
      <c r="D24" s="20"/>
      <c r="E24" s="21">
        <v>5457938</v>
      </c>
      <c r="F24" s="22">
        <v>5457938</v>
      </c>
      <c r="G24" s="22">
        <v>220832</v>
      </c>
      <c r="H24" s="22">
        <v>426387</v>
      </c>
      <c r="I24" s="22">
        <v>169472</v>
      </c>
      <c r="J24" s="22">
        <v>816691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816691</v>
      </c>
      <c r="X24" s="22">
        <v>1364484</v>
      </c>
      <c r="Y24" s="22">
        <v>-547793</v>
      </c>
      <c r="Z24" s="23">
        <v>-40.146531582634907</v>
      </c>
      <c r="AA24" s="20">
        <v>5457938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1723276</v>
      </c>
      <c r="D30" s="20"/>
      <c r="E30" s="21">
        <v>10335392</v>
      </c>
      <c r="F30" s="22">
        <v>10335392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2583843</v>
      </c>
      <c r="Y30" s="22">
        <v>-2583843</v>
      </c>
      <c r="Z30" s="23">
        <v>-100</v>
      </c>
      <c r="AA30" s="20">
        <v>10335392</v>
      </c>
    </row>
    <row r="31" spans="1:27" x14ac:dyDescent="0.25">
      <c r="A31" s="19" t="s">
        <v>57</v>
      </c>
      <c r="B31" s="15" t="s">
        <v>32</v>
      </c>
      <c r="C31" s="20">
        <v>12418089</v>
      </c>
      <c r="D31" s="20"/>
      <c r="E31" s="21">
        <v>130386004</v>
      </c>
      <c r="F31" s="22">
        <v>130386004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32596497</v>
      </c>
      <c r="Y31" s="22">
        <v>-32596497</v>
      </c>
      <c r="Z31" s="23">
        <v>-100</v>
      </c>
      <c r="AA31" s="20">
        <v>130386004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3561645882</v>
      </c>
      <c r="D33" s="29">
        <f t="shared" ref="D33:Y33" si="0">SUM(D6:D32)</f>
        <v>0</v>
      </c>
      <c r="E33" s="30">
        <f t="shared" si="0"/>
        <v>4624083024</v>
      </c>
      <c r="F33" s="31">
        <f t="shared" si="0"/>
        <v>4624083024</v>
      </c>
      <c r="G33" s="31">
        <f t="shared" si="0"/>
        <v>405158822</v>
      </c>
      <c r="H33" s="31">
        <f t="shared" si="0"/>
        <v>488393170</v>
      </c>
      <c r="I33" s="31">
        <f t="shared" si="0"/>
        <v>408384866</v>
      </c>
      <c r="J33" s="31">
        <f t="shared" si="0"/>
        <v>1301936858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1301936858</v>
      </c>
      <c r="X33" s="31">
        <f t="shared" si="0"/>
        <v>1156020600</v>
      </c>
      <c r="Y33" s="31">
        <f t="shared" si="0"/>
        <v>145916258</v>
      </c>
      <c r="Z33" s="32">
        <f>+IF(X33&lt;&gt;0,+(Y33/X33)*100,0)</f>
        <v>12.622288737761247</v>
      </c>
      <c r="AA33" s="29">
        <f>SUM(AA6:AA32)</f>
        <v>4624083024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549330228</v>
      </c>
      <c r="D35" s="20"/>
      <c r="E35" s="21">
        <v>593896125</v>
      </c>
      <c r="F35" s="22">
        <v>593896125</v>
      </c>
      <c r="G35" s="22">
        <v>47824911</v>
      </c>
      <c r="H35" s="22">
        <v>48630445</v>
      </c>
      <c r="I35" s="22">
        <v>48098667</v>
      </c>
      <c r="J35" s="22">
        <v>144554023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144554023</v>
      </c>
      <c r="X35" s="22">
        <v>148474587</v>
      </c>
      <c r="Y35" s="22">
        <v>-3920564</v>
      </c>
      <c r="Z35" s="23">
        <v>-2.6405623206077684</v>
      </c>
      <c r="AA35" s="20">
        <v>593896125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2935931487</v>
      </c>
      <c r="D37" s="20"/>
      <c r="E37" s="21">
        <v>2974984862</v>
      </c>
      <c r="F37" s="22">
        <v>2974984862</v>
      </c>
      <c r="G37" s="22">
        <v>327777512</v>
      </c>
      <c r="H37" s="22">
        <v>325068659</v>
      </c>
      <c r="I37" s="22">
        <v>278506477</v>
      </c>
      <c r="J37" s="22">
        <v>931352648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931352648</v>
      </c>
      <c r="X37" s="22">
        <v>743746218</v>
      </c>
      <c r="Y37" s="22">
        <v>187606430</v>
      </c>
      <c r="Z37" s="23">
        <v>25.22452221733516</v>
      </c>
      <c r="AA37" s="20">
        <v>2974984862</v>
      </c>
    </row>
    <row r="38" spans="1:27" x14ac:dyDescent="0.25">
      <c r="A38" s="19" t="s">
        <v>64</v>
      </c>
      <c r="B38" s="15" t="s">
        <v>32</v>
      </c>
      <c r="C38" s="20">
        <v>93132773</v>
      </c>
      <c r="D38" s="20"/>
      <c r="E38" s="21">
        <v>110020175</v>
      </c>
      <c r="F38" s="22">
        <v>110020175</v>
      </c>
      <c r="G38" s="22">
        <v>3810239</v>
      </c>
      <c r="H38" s="22">
        <v>5067224</v>
      </c>
      <c r="I38" s="22">
        <v>7492261</v>
      </c>
      <c r="J38" s="22">
        <v>16369724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16369724</v>
      </c>
      <c r="X38" s="22">
        <v>27505083</v>
      </c>
      <c r="Y38" s="22">
        <v>-11135359</v>
      </c>
      <c r="Z38" s="23">
        <v>-40.484731494902235</v>
      </c>
      <c r="AA38" s="20">
        <v>110020175</v>
      </c>
    </row>
    <row r="39" spans="1:27" x14ac:dyDescent="0.25">
      <c r="A39" s="19" t="s">
        <v>65</v>
      </c>
      <c r="B39" s="15" t="s">
        <v>32</v>
      </c>
      <c r="C39" s="20">
        <v>317562450</v>
      </c>
      <c r="D39" s="20"/>
      <c r="E39" s="21">
        <v>88182302</v>
      </c>
      <c r="F39" s="22">
        <v>88182302</v>
      </c>
      <c r="G39" s="22">
        <v>7348525</v>
      </c>
      <c r="H39" s="22">
        <v>7348525</v>
      </c>
      <c r="I39" s="22">
        <v>7348525</v>
      </c>
      <c r="J39" s="22">
        <v>22045575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22045575</v>
      </c>
      <c r="X39" s="22">
        <v>22045578</v>
      </c>
      <c r="Y39" s="22">
        <v>-3</v>
      </c>
      <c r="Z39" s="23"/>
      <c r="AA39" s="20">
        <v>88182302</v>
      </c>
    </row>
    <row r="40" spans="1:27" x14ac:dyDescent="0.25">
      <c r="A40" s="19" t="s">
        <v>66</v>
      </c>
      <c r="B40" s="15" t="s">
        <v>32</v>
      </c>
      <c r="C40" s="20">
        <v>221818403</v>
      </c>
      <c r="D40" s="20"/>
      <c r="E40" s="21">
        <v>141717295</v>
      </c>
      <c r="F40" s="22">
        <v>141717295</v>
      </c>
      <c r="G40" s="22">
        <v>18412013</v>
      </c>
      <c r="H40" s="22">
        <v>25990112</v>
      </c>
      <c r="I40" s="22">
        <v>25990112</v>
      </c>
      <c r="J40" s="22">
        <v>70392237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70392237</v>
      </c>
      <c r="X40" s="22">
        <v>35429340</v>
      </c>
      <c r="Y40" s="22">
        <v>34962897</v>
      </c>
      <c r="Z40" s="23">
        <v>98.68345557664918</v>
      </c>
      <c r="AA40" s="20">
        <v>141717295</v>
      </c>
    </row>
    <row r="41" spans="1:27" x14ac:dyDescent="0.25">
      <c r="A41" s="19" t="s">
        <v>40</v>
      </c>
      <c r="B41" s="15" t="s">
        <v>32</v>
      </c>
      <c r="C41" s="20">
        <v>55645</v>
      </c>
      <c r="D41" s="20"/>
      <c r="E41" s="21">
        <v>58093</v>
      </c>
      <c r="F41" s="22">
        <v>58093</v>
      </c>
      <c r="G41" s="22">
        <v>4637</v>
      </c>
      <c r="H41" s="22">
        <v>4637</v>
      </c>
      <c r="I41" s="22">
        <v>4637</v>
      </c>
      <c r="J41" s="22">
        <v>13911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13911</v>
      </c>
      <c r="X41" s="22">
        <v>14526</v>
      </c>
      <c r="Y41" s="22">
        <v>-615</v>
      </c>
      <c r="Z41" s="23">
        <v>-4.2337876910367616</v>
      </c>
      <c r="AA41" s="20">
        <v>58093</v>
      </c>
    </row>
    <row r="42" spans="1:27" x14ac:dyDescent="0.25">
      <c r="A42" s="19" t="s">
        <v>67</v>
      </c>
      <c r="B42" s="15" t="s">
        <v>32</v>
      </c>
      <c r="C42" s="20">
        <v>165099075</v>
      </c>
      <c r="D42" s="20"/>
      <c r="E42" s="21">
        <v>186118714</v>
      </c>
      <c r="F42" s="22">
        <v>186118714</v>
      </c>
      <c r="G42" s="22">
        <v>8731757</v>
      </c>
      <c r="H42" s="22">
        <v>16337514</v>
      </c>
      <c r="I42" s="22">
        <v>17195670</v>
      </c>
      <c r="J42" s="22">
        <v>42264941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42264941</v>
      </c>
      <c r="X42" s="22">
        <v>46529715</v>
      </c>
      <c r="Y42" s="22">
        <v>-4264774</v>
      </c>
      <c r="Z42" s="23">
        <v>-9.1656998114000903</v>
      </c>
      <c r="AA42" s="20">
        <v>186118714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7349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153333483</v>
      </c>
      <c r="D45" s="20"/>
      <c r="E45" s="21">
        <v>285981554</v>
      </c>
      <c r="F45" s="22">
        <v>285981554</v>
      </c>
      <c r="G45" s="22">
        <v>5454762</v>
      </c>
      <c r="H45" s="22">
        <v>16750037</v>
      </c>
      <c r="I45" s="22">
        <v>15185660</v>
      </c>
      <c r="J45" s="22">
        <v>37390459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37390459</v>
      </c>
      <c r="X45" s="22">
        <v>71495493</v>
      </c>
      <c r="Y45" s="22">
        <v>-34105034</v>
      </c>
      <c r="Z45" s="23">
        <v>-47.702355168038359</v>
      </c>
      <c r="AA45" s="20">
        <v>285981554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4340140</v>
      </c>
      <c r="D47" s="20"/>
      <c r="E47" s="21"/>
      <c r="F47" s="22"/>
      <c r="G47" s="22"/>
      <c r="H47" s="22"/>
      <c r="I47" s="22">
        <v>28025</v>
      </c>
      <c r="J47" s="22">
        <v>28025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28025</v>
      </c>
      <c r="X47" s="22"/>
      <c r="Y47" s="22">
        <v>28025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4440611033</v>
      </c>
      <c r="D48" s="29">
        <f t="shared" ref="D48:Y48" si="1">SUM(D35:D47)</f>
        <v>0</v>
      </c>
      <c r="E48" s="30">
        <f t="shared" si="1"/>
        <v>4380959120</v>
      </c>
      <c r="F48" s="31">
        <f t="shared" si="1"/>
        <v>4380959120</v>
      </c>
      <c r="G48" s="31">
        <f t="shared" si="1"/>
        <v>419364356</v>
      </c>
      <c r="H48" s="31">
        <f t="shared" si="1"/>
        <v>445197153</v>
      </c>
      <c r="I48" s="31">
        <f t="shared" si="1"/>
        <v>399850034</v>
      </c>
      <c r="J48" s="31">
        <f t="shared" si="1"/>
        <v>1264411543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1264411543</v>
      </c>
      <c r="X48" s="31">
        <f t="shared" si="1"/>
        <v>1095240540</v>
      </c>
      <c r="Y48" s="31">
        <f t="shared" si="1"/>
        <v>169171003</v>
      </c>
      <c r="Z48" s="32">
        <f>+IF(X48&lt;&gt;0,+(Y48/X48)*100,0)</f>
        <v>15.446013621811334</v>
      </c>
      <c r="AA48" s="29">
        <f>SUM(AA35:AA47)</f>
        <v>4380959120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-878965151</v>
      </c>
      <c r="D49" s="39">
        <f t="shared" si="2"/>
        <v>0</v>
      </c>
      <c r="E49" s="40">
        <f t="shared" si="2"/>
        <v>243123904</v>
      </c>
      <c r="F49" s="41">
        <f t="shared" si="2"/>
        <v>243123904</v>
      </c>
      <c r="G49" s="41">
        <f t="shared" si="2"/>
        <v>-14205534</v>
      </c>
      <c r="H49" s="41">
        <f t="shared" si="2"/>
        <v>43196017</v>
      </c>
      <c r="I49" s="41">
        <f t="shared" si="2"/>
        <v>8534832</v>
      </c>
      <c r="J49" s="41">
        <f t="shared" si="2"/>
        <v>37525315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37525315</v>
      </c>
      <c r="X49" s="41">
        <f t="shared" si="2"/>
        <v>60780060</v>
      </c>
      <c r="Y49" s="41">
        <f t="shared" si="2"/>
        <v>-23254745</v>
      </c>
      <c r="Z49" s="42">
        <f>+IF(X49&lt;&gt;0,+(Y49/X49)*100,0)</f>
        <v>-38.260483783661947</v>
      </c>
      <c r="AA49" s="39">
        <f>+AA33-AA48</f>
        <v>243123904</v>
      </c>
    </row>
    <row r="50" spans="1:27" x14ac:dyDescent="0.25">
      <c r="A50" s="43" t="s">
        <v>75</v>
      </c>
      <c r="B50" s="15" t="s">
        <v>32</v>
      </c>
      <c r="C50" s="20">
        <v>49059858</v>
      </c>
      <c r="D50" s="20"/>
      <c r="E50" s="21">
        <v>83242448</v>
      </c>
      <c r="F50" s="22">
        <v>83242448</v>
      </c>
      <c r="G50" s="22">
        <v>930000</v>
      </c>
      <c r="H50" s="22"/>
      <c r="I50" s="22">
        <v>704773</v>
      </c>
      <c r="J50" s="22">
        <v>1634773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1634773</v>
      </c>
      <c r="X50" s="22">
        <v>20810610</v>
      </c>
      <c r="Y50" s="22">
        <v>-19175837</v>
      </c>
      <c r="Z50" s="23">
        <v>-92.14452147246044</v>
      </c>
      <c r="AA50" s="20">
        <v>83242448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-829905293</v>
      </c>
      <c r="D52" s="48">
        <f t="shared" si="3"/>
        <v>0</v>
      </c>
      <c r="E52" s="49">
        <f t="shared" si="3"/>
        <v>326366352</v>
      </c>
      <c r="F52" s="50">
        <f t="shared" si="3"/>
        <v>326366352</v>
      </c>
      <c r="G52" s="50">
        <f t="shared" si="3"/>
        <v>-13275534</v>
      </c>
      <c r="H52" s="50">
        <f t="shared" si="3"/>
        <v>43196017</v>
      </c>
      <c r="I52" s="50">
        <f t="shared" si="3"/>
        <v>9239605</v>
      </c>
      <c r="J52" s="50">
        <f t="shared" si="3"/>
        <v>39160088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39160088</v>
      </c>
      <c r="X52" s="50">
        <f t="shared" si="3"/>
        <v>81590670</v>
      </c>
      <c r="Y52" s="50">
        <f t="shared" si="3"/>
        <v>-42430582</v>
      </c>
      <c r="Z52" s="51">
        <f>+IF(X52&lt;&gt;0,+(Y52/X52)*100,0)</f>
        <v>-52.00420832430963</v>
      </c>
      <c r="AA52" s="48">
        <f>SUM(AA49:AA51)</f>
        <v>326366352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-829905293</v>
      </c>
      <c r="D54" s="54">
        <f>+D52-D53</f>
        <v>0</v>
      </c>
      <c r="E54" s="55">
        <f t="shared" si="4"/>
        <v>326366352</v>
      </c>
      <c r="F54" s="56">
        <f t="shared" si="4"/>
        <v>326366352</v>
      </c>
      <c r="G54" s="56">
        <f t="shared" si="4"/>
        <v>-13275534</v>
      </c>
      <c r="H54" s="56">
        <f t="shared" si="4"/>
        <v>43196017</v>
      </c>
      <c r="I54" s="56">
        <f t="shared" si="4"/>
        <v>9239605</v>
      </c>
      <c r="J54" s="56">
        <f t="shared" si="4"/>
        <v>39160088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39160088</v>
      </c>
      <c r="X54" s="56">
        <f t="shared" si="4"/>
        <v>81590670</v>
      </c>
      <c r="Y54" s="56">
        <f t="shared" si="4"/>
        <v>-42430582</v>
      </c>
      <c r="Z54" s="57">
        <f>+IF(X54&lt;&gt;0,+(Y54/X54)*100,0)</f>
        <v>-52.00420832430963</v>
      </c>
      <c r="AA54" s="54">
        <f>+AA52-AA53</f>
        <v>326366352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-829905293</v>
      </c>
      <c r="D57" s="48">
        <f>SUM(D54:D56)</f>
        <v>0</v>
      </c>
      <c r="E57" s="49">
        <f t="shared" si="5"/>
        <v>326366352</v>
      </c>
      <c r="F57" s="50">
        <f t="shared" si="5"/>
        <v>326366352</v>
      </c>
      <c r="G57" s="50">
        <f t="shared" si="5"/>
        <v>-13275534</v>
      </c>
      <c r="H57" s="50">
        <f t="shared" si="5"/>
        <v>43196017</v>
      </c>
      <c r="I57" s="50">
        <f t="shared" si="5"/>
        <v>9239605</v>
      </c>
      <c r="J57" s="50">
        <f t="shared" si="5"/>
        <v>39160088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39160088</v>
      </c>
      <c r="X57" s="50">
        <f t="shared" si="5"/>
        <v>81590670</v>
      </c>
      <c r="Y57" s="50">
        <f t="shared" si="5"/>
        <v>-42430582</v>
      </c>
      <c r="Z57" s="51">
        <f>+IF(X57&lt;&gt;0,+(Y57/X57)*100,0)</f>
        <v>-52.00420832430963</v>
      </c>
      <c r="AA57" s="48">
        <f>SUM(AA54:AA56)</f>
        <v>326366352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-829905293</v>
      </c>
      <c r="D60" s="65">
        <f>SUM(D57:D59)</f>
        <v>0</v>
      </c>
      <c r="E60" s="66">
        <f t="shared" si="6"/>
        <v>326366352</v>
      </c>
      <c r="F60" s="67">
        <f t="shared" si="6"/>
        <v>326366352</v>
      </c>
      <c r="G60" s="67">
        <f t="shared" si="6"/>
        <v>-13275534</v>
      </c>
      <c r="H60" s="67">
        <f t="shared" si="6"/>
        <v>43196017</v>
      </c>
      <c r="I60" s="67">
        <f t="shared" si="6"/>
        <v>9239605</v>
      </c>
      <c r="J60" s="67">
        <f t="shared" si="6"/>
        <v>39160088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39160088</v>
      </c>
      <c r="X60" s="67">
        <f t="shared" si="6"/>
        <v>81590670</v>
      </c>
      <c r="Y60" s="67">
        <f t="shared" si="6"/>
        <v>-42430582</v>
      </c>
      <c r="Z60" s="68">
        <f>+IF(X60&lt;&gt;0,+(Y60/X60)*100,0)</f>
        <v>-52.00420832430963</v>
      </c>
      <c r="AA60" s="65">
        <f>SUM(AA57:AA59)</f>
        <v>326366352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14893132</v>
      </c>
      <c r="D6" s="20"/>
      <c r="E6" s="21">
        <v>49041426</v>
      </c>
      <c r="F6" s="22">
        <v>49041426</v>
      </c>
      <c r="G6" s="22">
        <v>2362034</v>
      </c>
      <c r="H6" s="22">
        <v>3941269</v>
      </c>
      <c r="I6" s="22">
        <v>4635463</v>
      </c>
      <c r="J6" s="22">
        <v>10938766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10938766</v>
      </c>
      <c r="X6" s="22">
        <v>12260355</v>
      </c>
      <c r="Y6" s="22">
        <v>-1321589</v>
      </c>
      <c r="Z6" s="23">
        <v>-10.779369765394232</v>
      </c>
      <c r="AA6" s="20">
        <v>49041426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1655581</v>
      </c>
      <c r="F13" s="22">
        <v>1655581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413895</v>
      </c>
      <c r="Y13" s="22">
        <v>-413895</v>
      </c>
      <c r="Z13" s="23">
        <v>-100</v>
      </c>
      <c r="AA13" s="20">
        <v>1655581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21901906</v>
      </c>
      <c r="F26" s="22">
        <v>21901906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5475477</v>
      </c>
      <c r="Y26" s="22">
        <v>-5475477</v>
      </c>
      <c r="Z26" s="23">
        <v>-100</v>
      </c>
      <c r="AA26" s="20">
        <v>21901906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14893132</v>
      </c>
      <c r="D33" s="29">
        <f t="shared" ref="D33:Y33" si="0">SUM(D6:D32)</f>
        <v>0</v>
      </c>
      <c r="E33" s="30">
        <f t="shared" si="0"/>
        <v>72598913</v>
      </c>
      <c r="F33" s="31">
        <f t="shared" si="0"/>
        <v>72598913</v>
      </c>
      <c r="G33" s="31">
        <f t="shared" si="0"/>
        <v>2362034</v>
      </c>
      <c r="H33" s="31">
        <f t="shared" si="0"/>
        <v>3941269</v>
      </c>
      <c r="I33" s="31">
        <f t="shared" si="0"/>
        <v>4635463</v>
      </c>
      <c r="J33" s="31">
        <f t="shared" si="0"/>
        <v>10938766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10938766</v>
      </c>
      <c r="X33" s="31">
        <f t="shared" si="0"/>
        <v>18149727</v>
      </c>
      <c r="Y33" s="31">
        <f t="shared" si="0"/>
        <v>-7210961</v>
      </c>
      <c r="Z33" s="32">
        <f>+IF(X33&lt;&gt;0,+(Y33/X33)*100,0)</f>
        <v>-39.730410270082849</v>
      </c>
      <c r="AA33" s="29">
        <f>SUM(AA6:AA32)</f>
        <v>72598913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7976691</v>
      </c>
      <c r="D35" s="20"/>
      <c r="E35" s="21">
        <v>6855032</v>
      </c>
      <c r="F35" s="22">
        <v>6855032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1713756</v>
      </c>
      <c r="Y35" s="22">
        <v>-1713756</v>
      </c>
      <c r="Z35" s="23">
        <v>-100</v>
      </c>
      <c r="AA35" s="20">
        <v>6855032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69122299</v>
      </c>
      <c r="D37" s="20"/>
      <c r="E37" s="21">
        <v>44924474</v>
      </c>
      <c r="F37" s="22">
        <v>44924474</v>
      </c>
      <c r="G37" s="22"/>
      <c r="H37" s="22"/>
      <c r="I37" s="22">
        <v>2534573</v>
      </c>
      <c r="J37" s="22">
        <v>2534573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2534573</v>
      </c>
      <c r="X37" s="22">
        <v>11231118</v>
      </c>
      <c r="Y37" s="22">
        <v>-8696545</v>
      </c>
      <c r="Z37" s="23">
        <v>-77.432585073008767</v>
      </c>
      <c r="AA37" s="20">
        <v>44924474</v>
      </c>
    </row>
    <row r="38" spans="1:27" x14ac:dyDescent="0.25">
      <c r="A38" s="19" t="s">
        <v>64</v>
      </c>
      <c r="B38" s="15" t="s">
        <v>32</v>
      </c>
      <c r="C38" s="20">
        <v>1212329</v>
      </c>
      <c r="D38" s="20"/>
      <c r="E38" s="21">
        <v>200000</v>
      </c>
      <c r="F38" s="22">
        <v>200000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50001</v>
      </c>
      <c r="Y38" s="22">
        <v>-50001</v>
      </c>
      <c r="Z38" s="23">
        <v>-100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1220863</v>
      </c>
      <c r="F40" s="22">
        <v>1220863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305217</v>
      </c>
      <c r="Y40" s="22">
        <v>-305217</v>
      </c>
      <c r="Z40" s="23">
        <v>-100</v>
      </c>
      <c r="AA40" s="20">
        <v>1220863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-263576</v>
      </c>
      <c r="D42" s="20"/>
      <c r="E42" s="21">
        <v>320000</v>
      </c>
      <c r="F42" s="22">
        <v>320000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80001</v>
      </c>
      <c r="Y42" s="22">
        <v>-80001</v>
      </c>
      <c r="Z42" s="23">
        <v>-100</v>
      </c>
      <c r="AA42" s="20">
        <v>320000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65907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78113650</v>
      </c>
      <c r="D48" s="29">
        <f t="shared" ref="D48:Y48" si="1">SUM(D35:D47)</f>
        <v>0</v>
      </c>
      <c r="E48" s="30">
        <f t="shared" si="1"/>
        <v>53520369</v>
      </c>
      <c r="F48" s="31">
        <f t="shared" si="1"/>
        <v>53520369</v>
      </c>
      <c r="G48" s="31">
        <f t="shared" si="1"/>
        <v>0</v>
      </c>
      <c r="H48" s="31">
        <f t="shared" si="1"/>
        <v>0</v>
      </c>
      <c r="I48" s="31">
        <f t="shared" si="1"/>
        <v>2534573</v>
      </c>
      <c r="J48" s="31">
        <f t="shared" si="1"/>
        <v>2534573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2534573</v>
      </c>
      <c r="X48" s="31">
        <f t="shared" si="1"/>
        <v>13380093</v>
      </c>
      <c r="Y48" s="31">
        <f t="shared" si="1"/>
        <v>-10845520</v>
      </c>
      <c r="Z48" s="32">
        <f>+IF(X48&lt;&gt;0,+(Y48/X48)*100,0)</f>
        <v>-81.057134655192613</v>
      </c>
      <c r="AA48" s="29">
        <f>SUM(AA35:AA47)</f>
        <v>53520369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-63220518</v>
      </c>
      <c r="D49" s="39">
        <f t="shared" si="2"/>
        <v>0</v>
      </c>
      <c r="E49" s="40">
        <f t="shared" si="2"/>
        <v>19078544</v>
      </c>
      <c r="F49" s="41">
        <f t="shared" si="2"/>
        <v>19078544</v>
      </c>
      <c r="G49" s="41">
        <f t="shared" si="2"/>
        <v>2362034</v>
      </c>
      <c r="H49" s="41">
        <f t="shared" si="2"/>
        <v>3941269</v>
      </c>
      <c r="I49" s="41">
        <f t="shared" si="2"/>
        <v>2100890</v>
      </c>
      <c r="J49" s="41">
        <f t="shared" si="2"/>
        <v>8404193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8404193</v>
      </c>
      <c r="X49" s="41">
        <f t="shared" si="2"/>
        <v>4769634</v>
      </c>
      <c r="Y49" s="41">
        <f t="shared" si="2"/>
        <v>3634559</v>
      </c>
      <c r="Z49" s="42">
        <f>+IF(X49&lt;&gt;0,+(Y49/X49)*100,0)</f>
        <v>76.202052400666389</v>
      </c>
      <c r="AA49" s="39">
        <f>+AA33-AA48</f>
        <v>19078544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4845000</v>
      </c>
      <c r="F50" s="22">
        <v>4845000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1211250</v>
      </c>
      <c r="Y50" s="22">
        <v>-1211250</v>
      </c>
      <c r="Z50" s="23">
        <v>-100</v>
      </c>
      <c r="AA50" s="20">
        <v>4845000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-63220518</v>
      </c>
      <c r="D52" s="48">
        <f t="shared" si="3"/>
        <v>0</v>
      </c>
      <c r="E52" s="49">
        <f t="shared" si="3"/>
        <v>23923544</v>
      </c>
      <c r="F52" s="50">
        <f t="shared" si="3"/>
        <v>23923544</v>
      </c>
      <c r="G52" s="50">
        <f t="shared" si="3"/>
        <v>2362034</v>
      </c>
      <c r="H52" s="50">
        <f t="shared" si="3"/>
        <v>3941269</v>
      </c>
      <c r="I52" s="50">
        <f t="shared" si="3"/>
        <v>2100890</v>
      </c>
      <c r="J52" s="50">
        <f t="shared" si="3"/>
        <v>8404193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8404193</v>
      </c>
      <c r="X52" s="50">
        <f t="shared" si="3"/>
        <v>5980884</v>
      </c>
      <c r="Y52" s="50">
        <f t="shared" si="3"/>
        <v>2423309</v>
      </c>
      <c r="Z52" s="51">
        <f>+IF(X52&lt;&gt;0,+(Y52/X52)*100,0)</f>
        <v>40.517572318740839</v>
      </c>
      <c r="AA52" s="48">
        <f>SUM(AA49:AA51)</f>
        <v>23923544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-63220518</v>
      </c>
      <c r="D54" s="54">
        <f>+D52-D53</f>
        <v>0</v>
      </c>
      <c r="E54" s="55">
        <f t="shared" si="4"/>
        <v>23923544</v>
      </c>
      <c r="F54" s="56">
        <f t="shared" si="4"/>
        <v>23923544</v>
      </c>
      <c r="G54" s="56">
        <f t="shared" si="4"/>
        <v>2362034</v>
      </c>
      <c r="H54" s="56">
        <f t="shared" si="4"/>
        <v>3941269</v>
      </c>
      <c r="I54" s="56">
        <f t="shared" si="4"/>
        <v>2100890</v>
      </c>
      <c r="J54" s="56">
        <f t="shared" si="4"/>
        <v>8404193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8404193</v>
      </c>
      <c r="X54" s="56">
        <f t="shared" si="4"/>
        <v>5980884</v>
      </c>
      <c r="Y54" s="56">
        <f t="shared" si="4"/>
        <v>2423309</v>
      </c>
      <c r="Z54" s="57">
        <f>+IF(X54&lt;&gt;0,+(Y54/X54)*100,0)</f>
        <v>40.517572318740839</v>
      </c>
      <c r="AA54" s="54">
        <f>+AA52-AA53</f>
        <v>23923544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-63220518</v>
      </c>
      <c r="D57" s="48">
        <f>SUM(D54:D56)</f>
        <v>0</v>
      </c>
      <c r="E57" s="49">
        <f t="shared" si="5"/>
        <v>23923544</v>
      </c>
      <c r="F57" s="50">
        <f t="shared" si="5"/>
        <v>23923544</v>
      </c>
      <c r="G57" s="50">
        <f t="shared" si="5"/>
        <v>2362034</v>
      </c>
      <c r="H57" s="50">
        <f t="shared" si="5"/>
        <v>3941269</v>
      </c>
      <c r="I57" s="50">
        <f t="shared" si="5"/>
        <v>2100890</v>
      </c>
      <c r="J57" s="50">
        <f t="shared" si="5"/>
        <v>8404193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8404193</v>
      </c>
      <c r="X57" s="50">
        <f t="shared" si="5"/>
        <v>5980884</v>
      </c>
      <c r="Y57" s="50">
        <f t="shared" si="5"/>
        <v>2423309</v>
      </c>
      <c r="Z57" s="51">
        <f>+IF(X57&lt;&gt;0,+(Y57/X57)*100,0)</f>
        <v>40.517572318740839</v>
      </c>
      <c r="AA57" s="48">
        <f>SUM(AA54:AA56)</f>
        <v>23923544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-63220518</v>
      </c>
      <c r="D60" s="65">
        <f>SUM(D57:D59)</f>
        <v>0</v>
      </c>
      <c r="E60" s="66">
        <f t="shared" si="6"/>
        <v>23923544</v>
      </c>
      <c r="F60" s="67">
        <f t="shared" si="6"/>
        <v>23923544</v>
      </c>
      <c r="G60" s="67">
        <f t="shared" si="6"/>
        <v>2362034</v>
      </c>
      <c r="H60" s="67">
        <f t="shared" si="6"/>
        <v>3941269</v>
      </c>
      <c r="I60" s="67">
        <f t="shared" si="6"/>
        <v>2100890</v>
      </c>
      <c r="J60" s="67">
        <f t="shared" si="6"/>
        <v>8404193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8404193</v>
      </c>
      <c r="X60" s="67">
        <f t="shared" si="6"/>
        <v>5980884</v>
      </c>
      <c r="Y60" s="67">
        <f t="shared" si="6"/>
        <v>2423309</v>
      </c>
      <c r="Z60" s="68">
        <f>+IF(X60&lt;&gt;0,+(Y60/X60)*100,0)</f>
        <v>40.517572318740839</v>
      </c>
      <c r="AA60" s="65">
        <f>SUM(AA57:AA59)</f>
        <v>23923544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83008255</v>
      </c>
      <c r="D6" s="20"/>
      <c r="E6" s="21">
        <v>120773611</v>
      </c>
      <c r="F6" s="22">
        <v>120773611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30193407</v>
      </c>
      <c r="Y6" s="22">
        <v>-30193407</v>
      </c>
      <c r="Z6" s="23">
        <v>-100</v>
      </c>
      <c r="AA6" s="20">
        <v>120773611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83008255</v>
      </c>
      <c r="D33" s="29">
        <f t="shared" ref="D33:Y33" si="0">SUM(D6:D32)</f>
        <v>0</v>
      </c>
      <c r="E33" s="30">
        <f t="shared" si="0"/>
        <v>120773611</v>
      </c>
      <c r="F33" s="31">
        <f t="shared" si="0"/>
        <v>120773611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30193407</v>
      </c>
      <c r="Y33" s="31">
        <f t="shared" si="0"/>
        <v>-30193407</v>
      </c>
      <c r="Z33" s="32">
        <f>+IF(X33&lt;&gt;0,+(Y33/X33)*100,0)</f>
        <v>-100</v>
      </c>
      <c r="AA33" s="29">
        <f>SUM(AA6:AA32)</f>
        <v>120773611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62855430</v>
      </c>
      <c r="D37" s="20"/>
      <c r="E37" s="21">
        <v>67034074</v>
      </c>
      <c r="F37" s="22">
        <v>67034074</v>
      </c>
      <c r="G37" s="22"/>
      <c r="H37" s="22">
        <v>10783805</v>
      </c>
      <c r="I37" s="22"/>
      <c r="J37" s="22">
        <v>10783805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10783805</v>
      </c>
      <c r="X37" s="22">
        <v>16758519</v>
      </c>
      <c r="Y37" s="22">
        <v>-5974714</v>
      </c>
      <c r="Z37" s="23">
        <v>-35.651801928320751</v>
      </c>
      <c r="AA37" s="20">
        <v>67034074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723753</v>
      </c>
      <c r="D45" s="20"/>
      <c r="E45" s="21">
        <v>800000</v>
      </c>
      <c r="F45" s="22">
        <v>800000</v>
      </c>
      <c r="G45" s="22">
        <v>6000</v>
      </c>
      <c r="H45" s="22"/>
      <c r="I45" s="22">
        <v>94922</v>
      </c>
      <c r="J45" s="22">
        <v>100922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100922</v>
      </c>
      <c r="X45" s="22">
        <v>200001</v>
      </c>
      <c r="Y45" s="22">
        <v>-99079</v>
      </c>
      <c r="Z45" s="23">
        <v>-49.539252303738479</v>
      </c>
      <c r="AA45" s="20">
        <v>800000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63579183</v>
      </c>
      <c r="D48" s="29">
        <f t="shared" ref="D48:Y48" si="1">SUM(D35:D47)</f>
        <v>0</v>
      </c>
      <c r="E48" s="30">
        <f t="shared" si="1"/>
        <v>67834074</v>
      </c>
      <c r="F48" s="31">
        <f t="shared" si="1"/>
        <v>67834074</v>
      </c>
      <c r="G48" s="31">
        <f t="shared" si="1"/>
        <v>6000</v>
      </c>
      <c r="H48" s="31">
        <f t="shared" si="1"/>
        <v>10783805</v>
      </c>
      <c r="I48" s="31">
        <f t="shared" si="1"/>
        <v>94922</v>
      </c>
      <c r="J48" s="31">
        <f t="shared" si="1"/>
        <v>10884727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10884727</v>
      </c>
      <c r="X48" s="31">
        <f t="shared" si="1"/>
        <v>16958520</v>
      </c>
      <c r="Y48" s="31">
        <f t="shared" si="1"/>
        <v>-6073793</v>
      </c>
      <c r="Z48" s="32">
        <f>+IF(X48&lt;&gt;0,+(Y48/X48)*100,0)</f>
        <v>-35.815584142955871</v>
      </c>
      <c r="AA48" s="29">
        <f>SUM(AA35:AA47)</f>
        <v>67834074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19429072</v>
      </c>
      <c r="D49" s="39">
        <f t="shared" si="2"/>
        <v>0</v>
      </c>
      <c r="E49" s="40">
        <f t="shared" si="2"/>
        <v>52939537</v>
      </c>
      <c r="F49" s="41">
        <f t="shared" si="2"/>
        <v>52939537</v>
      </c>
      <c r="G49" s="41">
        <f t="shared" si="2"/>
        <v>-6000</v>
      </c>
      <c r="H49" s="41">
        <f t="shared" si="2"/>
        <v>-10783805</v>
      </c>
      <c r="I49" s="41">
        <f t="shared" si="2"/>
        <v>-94922</v>
      </c>
      <c r="J49" s="41">
        <f t="shared" si="2"/>
        <v>-10884727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-10884727</v>
      </c>
      <c r="X49" s="41">
        <f t="shared" si="2"/>
        <v>13234887</v>
      </c>
      <c r="Y49" s="41">
        <f t="shared" si="2"/>
        <v>-24119614</v>
      </c>
      <c r="Z49" s="42">
        <f>+IF(X49&lt;&gt;0,+(Y49/X49)*100,0)</f>
        <v>-182.24268934067968</v>
      </c>
      <c r="AA49" s="39">
        <f>+AA33-AA48</f>
        <v>52939537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19429072</v>
      </c>
      <c r="D52" s="48">
        <f t="shared" si="3"/>
        <v>0</v>
      </c>
      <c r="E52" s="49">
        <f t="shared" si="3"/>
        <v>52939537</v>
      </c>
      <c r="F52" s="50">
        <f t="shared" si="3"/>
        <v>52939537</v>
      </c>
      <c r="G52" s="50">
        <f t="shared" si="3"/>
        <v>-6000</v>
      </c>
      <c r="H52" s="50">
        <f t="shared" si="3"/>
        <v>-10783805</v>
      </c>
      <c r="I52" s="50">
        <f t="shared" si="3"/>
        <v>-94922</v>
      </c>
      <c r="J52" s="50">
        <f t="shared" si="3"/>
        <v>-10884727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-10884727</v>
      </c>
      <c r="X52" s="50">
        <f t="shared" si="3"/>
        <v>13234887</v>
      </c>
      <c r="Y52" s="50">
        <f t="shared" si="3"/>
        <v>-24119614</v>
      </c>
      <c r="Z52" s="51">
        <f>+IF(X52&lt;&gt;0,+(Y52/X52)*100,0)</f>
        <v>-182.24268934067968</v>
      </c>
      <c r="AA52" s="48">
        <f>SUM(AA49:AA51)</f>
        <v>52939537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19429072</v>
      </c>
      <c r="D54" s="54">
        <f>+D52-D53</f>
        <v>0</v>
      </c>
      <c r="E54" s="55">
        <f t="shared" si="4"/>
        <v>52939537</v>
      </c>
      <c r="F54" s="56">
        <f t="shared" si="4"/>
        <v>52939537</v>
      </c>
      <c r="G54" s="56">
        <f t="shared" si="4"/>
        <v>-6000</v>
      </c>
      <c r="H54" s="56">
        <f t="shared" si="4"/>
        <v>-10783805</v>
      </c>
      <c r="I54" s="56">
        <f t="shared" si="4"/>
        <v>-94922</v>
      </c>
      <c r="J54" s="56">
        <f t="shared" si="4"/>
        <v>-10884727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-10884727</v>
      </c>
      <c r="X54" s="56">
        <f t="shared" si="4"/>
        <v>13234887</v>
      </c>
      <c r="Y54" s="56">
        <f t="shared" si="4"/>
        <v>-24119614</v>
      </c>
      <c r="Z54" s="57">
        <f>+IF(X54&lt;&gt;0,+(Y54/X54)*100,0)</f>
        <v>-182.24268934067968</v>
      </c>
      <c r="AA54" s="54">
        <f>+AA52-AA53</f>
        <v>52939537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19429072</v>
      </c>
      <c r="D57" s="48">
        <f>SUM(D54:D56)</f>
        <v>0</v>
      </c>
      <c r="E57" s="49">
        <f t="shared" si="5"/>
        <v>52939537</v>
      </c>
      <c r="F57" s="50">
        <f t="shared" si="5"/>
        <v>52939537</v>
      </c>
      <c r="G57" s="50">
        <f t="shared" si="5"/>
        <v>-6000</v>
      </c>
      <c r="H57" s="50">
        <f t="shared" si="5"/>
        <v>-10783805</v>
      </c>
      <c r="I57" s="50">
        <f t="shared" si="5"/>
        <v>-94922</v>
      </c>
      <c r="J57" s="50">
        <f t="shared" si="5"/>
        <v>-10884727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-10884727</v>
      </c>
      <c r="X57" s="50">
        <f t="shared" si="5"/>
        <v>13234887</v>
      </c>
      <c r="Y57" s="50">
        <f t="shared" si="5"/>
        <v>-24119614</v>
      </c>
      <c r="Z57" s="51">
        <f>+IF(X57&lt;&gt;0,+(Y57/X57)*100,0)</f>
        <v>-182.24268934067968</v>
      </c>
      <c r="AA57" s="48">
        <f>SUM(AA54:AA56)</f>
        <v>52939537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19429072</v>
      </c>
      <c r="D60" s="65">
        <f>SUM(D57:D59)</f>
        <v>0</v>
      </c>
      <c r="E60" s="66">
        <f t="shared" si="6"/>
        <v>52939537</v>
      </c>
      <c r="F60" s="67">
        <f t="shared" si="6"/>
        <v>52939537</v>
      </c>
      <c r="G60" s="67">
        <f t="shared" si="6"/>
        <v>-6000</v>
      </c>
      <c r="H60" s="67">
        <f t="shared" si="6"/>
        <v>-10783805</v>
      </c>
      <c r="I60" s="67">
        <f t="shared" si="6"/>
        <v>-94922</v>
      </c>
      <c r="J60" s="67">
        <f t="shared" si="6"/>
        <v>-10884727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-10884727</v>
      </c>
      <c r="X60" s="67">
        <f t="shared" si="6"/>
        <v>13234887</v>
      </c>
      <c r="Y60" s="67">
        <f t="shared" si="6"/>
        <v>-24119614</v>
      </c>
      <c r="Z60" s="68">
        <f>+IF(X60&lt;&gt;0,+(Y60/X60)*100,0)</f>
        <v>-182.24268934067968</v>
      </c>
      <c r="AA60" s="65">
        <f>SUM(AA57:AA59)</f>
        <v>52939537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34126165</v>
      </c>
      <c r="D6" s="20"/>
      <c r="E6" s="21">
        <v>39880392</v>
      </c>
      <c r="F6" s="22">
        <v>39880392</v>
      </c>
      <c r="G6" s="22"/>
      <c r="H6" s="22">
        <v>136603</v>
      </c>
      <c r="I6" s="22">
        <v>-2105041</v>
      </c>
      <c r="J6" s="22">
        <v>-1968438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-1968438</v>
      </c>
      <c r="X6" s="22">
        <v>9970098</v>
      </c>
      <c r="Y6" s="22">
        <v>-11938536</v>
      </c>
      <c r="Z6" s="23">
        <v>-119.74341676481014</v>
      </c>
      <c r="AA6" s="20">
        <v>39880392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4418664</v>
      </c>
      <c r="D26" s="20"/>
      <c r="E26" s="21">
        <v>4639608</v>
      </c>
      <c r="F26" s="22">
        <v>4639608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1159902</v>
      </c>
      <c r="Y26" s="22">
        <v>-1159902</v>
      </c>
      <c r="Z26" s="23">
        <v>-100</v>
      </c>
      <c r="AA26" s="20">
        <v>4639608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38544829</v>
      </c>
      <c r="D33" s="29">
        <f t="shared" ref="D33:Y33" si="0">SUM(D6:D32)</f>
        <v>0</v>
      </c>
      <c r="E33" s="30">
        <f t="shared" si="0"/>
        <v>44520000</v>
      </c>
      <c r="F33" s="31">
        <f t="shared" si="0"/>
        <v>44520000</v>
      </c>
      <c r="G33" s="31">
        <f t="shared" si="0"/>
        <v>0</v>
      </c>
      <c r="H33" s="31">
        <f t="shared" si="0"/>
        <v>136603</v>
      </c>
      <c r="I33" s="31">
        <f t="shared" si="0"/>
        <v>-2105041</v>
      </c>
      <c r="J33" s="31">
        <f t="shared" si="0"/>
        <v>-1968438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-1968438</v>
      </c>
      <c r="X33" s="31">
        <f t="shared" si="0"/>
        <v>11130000</v>
      </c>
      <c r="Y33" s="31">
        <f t="shared" si="0"/>
        <v>-13098438</v>
      </c>
      <c r="Z33" s="32">
        <f>+IF(X33&lt;&gt;0,+(Y33/X33)*100,0)</f>
        <v>-117.68587601078167</v>
      </c>
      <c r="AA33" s="29">
        <f>SUM(AA6:AA32)</f>
        <v>44520000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1433668</v>
      </c>
      <c r="D35" s="20"/>
      <c r="E35" s="21">
        <v>754344</v>
      </c>
      <c r="F35" s="22">
        <v>754344</v>
      </c>
      <c r="G35" s="22"/>
      <c r="H35" s="22">
        <v>293157</v>
      </c>
      <c r="I35" s="22">
        <v>202174</v>
      </c>
      <c r="J35" s="22">
        <v>495331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495331</v>
      </c>
      <c r="X35" s="22">
        <v>188586</v>
      </c>
      <c r="Y35" s="22">
        <v>306745</v>
      </c>
      <c r="Z35" s="23">
        <v>162.65523421674993</v>
      </c>
      <c r="AA35" s="20">
        <v>754344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51726218</v>
      </c>
      <c r="D37" s="20"/>
      <c r="E37" s="21">
        <v>54000000</v>
      </c>
      <c r="F37" s="22">
        <v>54000000</v>
      </c>
      <c r="G37" s="22"/>
      <c r="H37" s="22">
        <v>6203270</v>
      </c>
      <c r="I37" s="22"/>
      <c r="J37" s="22">
        <v>6203270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6203270</v>
      </c>
      <c r="X37" s="22">
        <v>13500000</v>
      </c>
      <c r="Y37" s="22">
        <v>-7296730</v>
      </c>
      <c r="Z37" s="23">
        <v>-54.049851851851848</v>
      </c>
      <c r="AA37" s="20">
        <v>54000000</v>
      </c>
    </row>
    <row r="38" spans="1:27" x14ac:dyDescent="0.25">
      <c r="A38" s="19" t="s">
        <v>64</v>
      </c>
      <c r="B38" s="15" t="s">
        <v>32</v>
      </c>
      <c r="C38" s="20">
        <v>1042668</v>
      </c>
      <c r="D38" s="20"/>
      <c r="E38" s="21">
        <v>1000020</v>
      </c>
      <c r="F38" s="22">
        <v>1000020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250005</v>
      </c>
      <c r="Y38" s="22">
        <v>-250005</v>
      </c>
      <c r="Z38" s="23">
        <v>-100</v>
      </c>
      <c r="AA38" s="20">
        <v>1000020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11858</v>
      </c>
      <c r="D45" s="20"/>
      <c r="E45" s="21">
        <v>506484</v>
      </c>
      <c r="F45" s="22">
        <v>506484</v>
      </c>
      <c r="G45" s="22"/>
      <c r="H45" s="22">
        <v>2615</v>
      </c>
      <c r="I45" s="22">
        <v>1827</v>
      </c>
      <c r="J45" s="22">
        <v>4442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4442</v>
      </c>
      <c r="X45" s="22">
        <v>126621</v>
      </c>
      <c r="Y45" s="22">
        <v>-122179</v>
      </c>
      <c r="Z45" s="23">
        <v>-96.491893129891565</v>
      </c>
      <c r="AA45" s="20">
        <v>506484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54214412</v>
      </c>
      <c r="D48" s="29">
        <f t="shared" ref="D48:Y48" si="1">SUM(D35:D47)</f>
        <v>0</v>
      </c>
      <c r="E48" s="30">
        <f t="shared" si="1"/>
        <v>56260848</v>
      </c>
      <c r="F48" s="31">
        <f t="shared" si="1"/>
        <v>56260848</v>
      </c>
      <c r="G48" s="31">
        <f t="shared" si="1"/>
        <v>0</v>
      </c>
      <c r="H48" s="31">
        <f t="shared" si="1"/>
        <v>6499042</v>
      </c>
      <c r="I48" s="31">
        <f t="shared" si="1"/>
        <v>204001</v>
      </c>
      <c r="J48" s="31">
        <f t="shared" si="1"/>
        <v>6703043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6703043</v>
      </c>
      <c r="X48" s="31">
        <f t="shared" si="1"/>
        <v>14065212</v>
      </c>
      <c r="Y48" s="31">
        <f t="shared" si="1"/>
        <v>-7362169</v>
      </c>
      <c r="Z48" s="32">
        <f>+IF(X48&lt;&gt;0,+(Y48/X48)*100,0)</f>
        <v>-52.343107235070477</v>
      </c>
      <c r="AA48" s="29">
        <f>SUM(AA35:AA47)</f>
        <v>56260848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-15669583</v>
      </c>
      <c r="D49" s="39">
        <f t="shared" si="2"/>
        <v>0</v>
      </c>
      <c r="E49" s="40">
        <f t="shared" si="2"/>
        <v>-11740848</v>
      </c>
      <c r="F49" s="41">
        <f t="shared" si="2"/>
        <v>-11740848</v>
      </c>
      <c r="G49" s="41">
        <f t="shared" si="2"/>
        <v>0</v>
      </c>
      <c r="H49" s="41">
        <f t="shared" si="2"/>
        <v>-6362439</v>
      </c>
      <c r="I49" s="41">
        <f t="shared" si="2"/>
        <v>-2309042</v>
      </c>
      <c r="J49" s="41">
        <f t="shared" si="2"/>
        <v>-8671481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-8671481</v>
      </c>
      <c r="X49" s="41">
        <f t="shared" si="2"/>
        <v>-2935212</v>
      </c>
      <c r="Y49" s="41">
        <f t="shared" si="2"/>
        <v>-5736269</v>
      </c>
      <c r="Z49" s="42">
        <f>+IF(X49&lt;&gt;0,+(Y49/X49)*100,0)</f>
        <v>195.42946131318624</v>
      </c>
      <c r="AA49" s="39">
        <f>+AA33-AA48</f>
        <v>-11740848</v>
      </c>
    </row>
    <row r="50" spans="1:27" x14ac:dyDescent="0.25">
      <c r="A50" s="43" t="s">
        <v>75</v>
      </c>
      <c r="B50" s="15" t="s">
        <v>32</v>
      </c>
      <c r="C50" s="20">
        <v>489900</v>
      </c>
      <c r="D50" s="20"/>
      <c r="E50" s="21">
        <v>6000000</v>
      </c>
      <c r="F50" s="22">
        <v>6000000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1500000</v>
      </c>
      <c r="Y50" s="22">
        <v>-1500000</v>
      </c>
      <c r="Z50" s="23">
        <v>-100</v>
      </c>
      <c r="AA50" s="20">
        <v>6000000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-15179683</v>
      </c>
      <c r="D52" s="48">
        <f t="shared" si="3"/>
        <v>0</v>
      </c>
      <c r="E52" s="49">
        <f t="shared" si="3"/>
        <v>-5740848</v>
      </c>
      <c r="F52" s="50">
        <f t="shared" si="3"/>
        <v>-5740848</v>
      </c>
      <c r="G52" s="50">
        <f t="shared" si="3"/>
        <v>0</v>
      </c>
      <c r="H52" s="50">
        <f t="shared" si="3"/>
        <v>-6362439</v>
      </c>
      <c r="I52" s="50">
        <f t="shared" si="3"/>
        <v>-2309042</v>
      </c>
      <c r="J52" s="50">
        <f t="shared" si="3"/>
        <v>-8671481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-8671481</v>
      </c>
      <c r="X52" s="50">
        <f t="shared" si="3"/>
        <v>-1435212</v>
      </c>
      <c r="Y52" s="50">
        <f t="shared" si="3"/>
        <v>-7236269</v>
      </c>
      <c r="Z52" s="51">
        <f>+IF(X52&lt;&gt;0,+(Y52/X52)*100,0)</f>
        <v>504.19512936067986</v>
      </c>
      <c r="AA52" s="48">
        <f>SUM(AA49:AA51)</f>
        <v>-5740848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-15179683</v>
      </c>
      <c r="D54" s="54">
        <f>+D52-D53</f>
        <v>0</v>
      </c>
      <c r="E54" s="55">
        <f t="shared" si="4"/>
        <v>-5740848</v>
      </c>
      <c r="F54" s="56">
        <f t="shared" si="4"/>
        <v>-5740848</v>
      </c>
      <c r="G54" s="56">
        <f t="shared" si="4"/>
        <v>0</v>
      </c>
      <c r="H54" s="56">
        <f t="shared" si="4"/>
        <v>-6362439</v>
      </c>
      <c r="I54" s="56">
        <f t="shared" si="4"/>
        <v>-2309042</v>
      </c>
      <c r="J54" s="56">
        <f t="shared" si="4"/>
        <v>-8671481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-8671481</v>
      </c>
      <c r="X54" s="56">
        <f t="shared" si="4"/>
        <v>-1435212</v>
      </c>
      <c r="Y54" s="56">
        <f t="shared" si="4"/>
        <v>-7236269</v>
      </c>
      <c r="Z54" s="57">
        <f>+IF(X54&lt;&gt;0,+(Y54/X54)*100,0)</f>
        <v>504.19512936067986</v>
      </c>
      <c r="AA54" s="54">
        <f>+AA52-AA53</f>
        <v>-5740848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-15179683</v>
      </c>
      <c r="D57" s="48">
        <f>SUM(D54:D56)</f>
        <v>0</v>
      </c>
      <c r="E57" s="49">
        <f t="shared" si="5"/>
        <v>-5740848</v>
      </c>
      <c r="F57" s="50">
        <f t="shared" si="5"/>
        <v>-5740848</v>
      </c>
      <c r="G57" s="50">
        <f t="shared" si="5"/>
        <v>0</v>
      </c>
      <c r="H57" s="50">
        <f t="shared" si="5"/>
        <v>-6362439</v>
      </c>
      <c r="I57" s="50">
        <f t="shared" si="5"/>
        <v>-2309042</v>
      </c>
      <c r="J57" s="50">
        <f t="shared" si="5"/>
        <v>-8671481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-8671481</v>
      </c>
      <c r="X57" s="50">
        <f t="shared" si="5"/>
        <v>-1435212</v>
      </c>
      <c r="Y57" s="50">
        <f t="shared" si="5"/>
        <v>-7236269</v>
      </c>
      <c r="Z57" s="51">
        <f>+IF(X57&lt;&gt;0,+(Y57/X57)*100,0)</f>
        <v>504.19512936067986</v>
      </c>
      <c r="AA57" s="48">
        <f>SUM(AA54:AA56)</f>
        <v>-5740848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-15179683</v>
      </c>
      <c r="D60" s="65">
        <f>SUM(D57:D59)</f>
        <v>0</v>
      </c>
      <c r="E60" s="66">
        <f t="shared" si="6"/>
        <v>-5740848</v>
      </c>
      <c r="F60" s="67">
        <f t="shared" si="6"/>
        <v>-5740848</v>
      </c>
      <c r="G60" s="67">
        <f t="shared" si="6"/>
        <v>0</v>
      </c>
      <c r="H60" s="67">
        <f t="shared" si="6"/>
        <v>-6362439</v>
      </c>
      <c r="I60" s="67">
        <f t="shared" si="6"/>
        <v>-2309042</v>
      </c>
      <c r="J60" s="67">
        <f t="shared" si="6"/>
        <v>-8671481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-8671481</v>
      </c>
      <c r="X60" s="67">
        <f t="shared" si="6"/>
        <v>-1435212</v>
      </c>
      <c r="Y60" s="67">
        <f t="shared" si="6"/>
        <v>-7236269</v>
      </c>
      <c r="Z60" s="68">
        <f>+IF(X60&lt;&gt;0,+(Y60/X60)*100,0)</f>
        <v>504.19512936067986</v>
      </c>
      <c r="AA60" s="65">
        <f>SUM(AA57:AA59)</f>
        <v>-5740848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8816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8816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-8816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3705000</v>
      </c>
      <c r="F50" s="22">
        <v>3705000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926250</v>
      </c>
      <c r="Y50" s="22">
        <v>-926250</v>
      </c>
      <c r="Z50" s="23">
        <v>-100</v>
      </c>
      <c r="AA50" s="20">
        <v>3705000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-8816</v>
      </c>
      <c r="D52" s="48">
        <f t="shared" si="3"/>
        <v>0</v>
      </c>
      <c r="E52" s="49">
        <f t="shared" si="3"/>
        <v>3705000</v>
      </c>
      <c r="F52" s="50">
        <f t="shared" si="3"/>
        <v>3705000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926250</v>
      </c>
      <c r="Y52" s="50">
        <f t="shared" si="3"/>
        <v>-926250</v>
      </c>
      <c r="Z52" s="51">
        <f>+IF(X52&lt;&gt;0,+(Y52/X52)*100,0)</f>
        <v>-100</v>
      </c>
      <c r="AA52" s="48">
        <f>SUM(AA49:AA51)</f>
        <v>3705000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-8816</v>
      </c>
      <c r="D54" s="54">
        <f>+D52-D53</f>
        <v>0</v>
      </c>
      <c r="E54" s="55">
        <f t="shared" si="4"/>
        <v>3705000</v>
      </c>
      <c r="F54" s="56">
        <f t="shared" si="4"/>
        <v>3705000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926250</v>
      </c>
      <c r="Y54" s="56">
        <f t="shared" si="4"/>
        <v>-926250</v>
      </c>
      <c r="Z54" s="57">
        <f>+IF(X54&lt;&gt;0,+(Y54/X54)*100,0)</f>
        <v>-100</v>
      </c>
      <c r="AA54" s="54">
        <f>+AA52-AA53</f>
        <v>3705000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-8816</v>
      </c>
      <c r="D57" s="48">
        <f>SUM(D54:D56)</f>
        <v>0</v>
      </c>
      <c r="E57" s="49">
        <f t="shared" si="5"/>
        <v>3705000</v>
      </c>
      <c r="F57" s="50">
        <f t="shared" si="5"/>
        <v>3705000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926250</v>
      </c>
      <c r="Y57" s="50">
        <f t="shared" si="5"/>
        <v>-926250</v>
      </c>
      <c r="Z57" s="51">
        <f>+IF(X57&lt;&gt;0,+(Y57/X57)*100,0)</f>
        <v>-100</v>
      </c>
      <c r="AA57" s="48">
        <f>SUM(AA54:AA56)</f>
        <v>3705000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-8816</v>
      </c>
      <c r="D60" s="65">
        <f>SUM(D57:D59)</f>
        <v>0</v>
      </c>
      <c r="E60" s="66">
        <f t="shared" si="6"/>
        <v>3705000</v>
      </c>
      <c r="F60" s="67">
        <f t="shared" si="6"/>
        <v>3705000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926250</v>
      </c>
      <c r="Y60" s="67">
        <f t="shared" si="6"/>
        <v>-926250</v>
      </c>
      <c r="Z60" s="68">
        <f>+IF(X60&lt;&gt;0,+(Y60/X60)*100,0)</f>
        <v>-100</v>
      </c>
      <c r="AA60" s="65">
        <f>SUM(AA57:AA59)</f>
        <v>3705000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15603829</v>
      </c>
      <c r="D6" s="20"/>
      <c r="E6" s="21">
        <v>63455334</v>
      </c>
      <c r="F6" s="22">
        <v>63455334</v>
      </c>
      <c r="G6" s="22">
        <v>343418</v>
      </c>
      <c r="H6" s="22">
        <v>388360</v>
      </c>
      <c r="I6" s="22">
        <v>359923</v>
      </c>
      <c r="J6" s="22">
        <v>1091701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1091701</v>
      </c>
      <c r="X6" s="22">
        <v>15863832</v>
      </c>
      <c r="Y6" s="22">
        <v>-14772131</v>
      </c>
      <c r="Z6" s="23">
        <v>-93.118302059678896</v>
      </c>
      <c r="AA6" s="20">
        <v>63455334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11500000</v>
      </c>
      <c r="F26" s="22">
        <v>11500000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2874999</v>
      </c>
      <c r="Y26" s="22">
        <v>-2874999</v>
      </c>
      <c r="Z26" s="23">
        <v>-100</v>
      </c>
      <c r="AA26" s="20">
        <v>11500000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15603829</v>
      </c>
      <c r="D33" s="29">
        <f t="shared" ref="D33:Y33" si="0">SUM(D6:D32)</f>
        <v>0</v>
      </c>
      <c r="E33" s="30">
        <f t="shared" si="0"/>
        <v>74955334</v>
      </c>
      <c r="F33" s="31">
        <f t="shared" si="0"/>
        <v>74955334</v>
      </c>
      <c r="G33" s="31">
        <f t="shared" si="0"/>
        <v>343418</v>
      </c>
      <c r="H33" s="31">
        <f t="shared" si="0"/>
        <v>388360</v>
      </c>
      <c r="I33" s="31">
        <f t="shared" si="0"/>
        <v>359923</v>
      </c>
      <c r="J33" s="31">
        <f t="shared" si="0"/>
        <v>1091701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1091701</v>
      </c>
      <c r="X33" s="31">
        <f t="shared" si="0"/>
        <v>18738831</v>
      </c>
      <c r="Y33" s="31">
        <f t="shared" si="0"/>
        <v>-17647130</v>
      </c>
      <c r="Z33" s="32">
        <f>+IF(X33&lt;&gt;0,+(Y33/X33)*100,0)</f>
        <v>-94.174124309035065</v>
      </c>
      <c r="AA33" s="29">
        <f>SUM(AA6:AA32)</f>
        <v>74955334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550904</v>
      </c>
      <c r="D35" s="20"/>
      <c r="E35" s="21">
        <v>3454866</v>
      </c>
      <c r="F35" s="22">
        <v>3454866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863718</v>
      </c>
      <c r="Y35" s="22">
        <v>-863718</v>
      </c>
      <c r="Z35" s="23">
        <v>-100</v>
      </c>
      <c r="AA35" s="20">
        <v>3454866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52588079</v>
      </c>
      <c r="D37" s="20"/>
      <c r="E37" s="21">
        <v>35100000</v>
      </c>
      <c r="F37" s="22">
        <v>35100000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8775000</v>
      </c>
      <c r="Y37" s="22">
        <v>-8775000</v>
      </c>
      <c r="Z37" s="23">
        <v>-100</v>
      </c>
      <c r="AA37" s="20">
        <v>35100000</v>
      </c>
    </row>
    <row r="38" spans="1:27" x14ac:dyDescent="0.25">
      <c r="A38" s="19" t="s">
        <v>64</v>
      </c>
      <c r="B38" s="15" t="s">
        <v>32</v>
      </c>
      <c r="C38" s="20">
        <v>35465</v>
      </c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5000001</v>
      </c>
      <c r="Y38" s="22">
        <v>-5000001</v>
      </c>
      <c r="Z38" s="23">
        <v>-100</v>
      </c>
      <c r="AA38" s="20">
        <v>20000000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-424391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2267393</v>
      </c>
      <c r="D42" s="20"/>
      <c r="E42" s="21">
        <v>16476000</v>
      </c>
      <c r="F42" s="22">
        <v>16476000</v>
      </c>
      <c r="G42" s="22"/>
      <c r="H42" s="22">
        <v>194766</v>
      </c>
      <c r="I42" s="22"/>
      <c r="J42" s="22">
        <v>194766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194766</v>
      </c>
      <c r="X42" s="22">
        <v>4119000</v>
      </c>
      <c r="Y42" s="22">
        <v>-3924234</v>
      </c>
      <c r="Z42" s="23">
        <v>-95.271522214129646</v>
      </c>
      <c r="AA42" s="20">
        <v>16476000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415044</v>
      </c>
      <c r="D45" s="20"/>
      <c r="E45" s="21">
        <v>1524240</v>
      </c>
      <c r="F45" s="22">
        <v>1524240</v>
      </c>
      <c r="G45" s="22">
        <v>293928</v>
      </c>
      <c r="H45" s="22">
        <v>538486</v>
      </c>
      <c r="I45" s="22">
        <v>42933</v>
      </c>
      <c r="J45" s="22">
        <v>875347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875347</v>
      </c>
      <c r="X45" s="22">
        <v>381060</v>
      </c>
      <c r="Y45" s="22">
        <v>494287</v>
      </c>
      <c r="Z45" s="23">
        <v>129.71369338161969</v>
      </c>
      <c r="AA45" s="20">
        <v>1524240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55432494</v>
      </c>
      <c r="D48" s="29">
        <f t="shared" ref="D48:Y48" si="1">SUM(D35:D47)</f>
        <v>0</v>
      </c>
      <c r="E48" s="30">
        <f t="shared" si="1"/>
        <v>76555106</v>
      </c>
      <c r="F48" s="31">
        <f t="shared" si="1"/>
        <v>76555106</v>
      </c>
      <c r="G48" s="31">
        <f t="shared" si="1"/>
        <v>293928</v>
      </c>
      <c r="H48" s="31">
        <f t="shared" si="1"/>
        <v>733252</v>
      </c>
      <c r="I48" s="31">
        <f t="shared" si="1"/>
        <v>42933</v>
      </c>
      <c r="J48" s="31">
        <f t="shared" si="1"/>
        <v>1070113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1070113</v>
      </c>
      <c r="X48" s="31">
        <f t="shared" si="1"/>
        <v>19138779</v>
      </c>
      <c r="Y48" s="31">
        <f t="shared" si="1"/>
        <v>-18068666</v>
      </c>
      <c r="Z48" s="32">
        <f>+IF(X48&lt;&gt;0,+(Y48/X48)*100,0)</f>
        <v>-94.408666299976602</v>
      </c>
      <c r="AA48" s="29">
        <f>SUM(AA35:AA47)</f>
        <v>76555106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-39828665</v>
      </c>
      <c r="D49" s="39">
        <f t="shared" si="2"/>
        <v>0</v>
      </c>
      <c r="E49" s="40">
        <f t="shared" si="2"/>
        <v>-1599772</v>
      </c>
      <c r="F49" s="41">
        <f t="shared" si="2"/>
        <v>-1599772</v>
      </c>
      <c r="G49" s="41">
        <f t="shared" si="2"/>
        <v>49490</v>
      </c>
      <c r="H49" s="41">
        <f t="shared" si="2"/>
        <v>-344892</v>
      </c>
      <c r="I49" s="41">
        <f t="shared" si="2"/>
        <v>316990</v>
      </c>
      <c r="J49" s="41">
        <f t="shared" si="2"/>
        <v>21588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21588</v>
      </c>
      <c r="X49" s="41">
        <f t="shared" si="2"/>
        <v>-399948</v>
      </c>
      <c r="Y49" s="41">
        <f t="shared" si="2"/>
        <v>421536</v>
      </c>
      <c r="Z49" s="42">
        <f>+IF(X49&lt;&gt;0,+(Y49/X49)*100,0)</f>
        <v>-105.39770170122115</v>
      </c>
      <c r="AA49" s="39">
        <f>+AA33-AA48</f>
        <v>-1599772</v>
      </c>
    </row>
    <row r="50" spans="1:27" x14ac:dyDescent="0.25">
      <c r="A50" s="43" t="s">
        <v>75</v>
      </c>
      <c r="B50" s="15" t="s">
        <v>32</v>
      </c>
      <c r="C50" s="20">
        <v>7116000</v>
      </c>
      <c r="D50" s="20"/>
      <c r="E50" s="21">
        <v>4000000</v>
      </c>
      <c r="F50" s="22">
        <v>4000000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999999</v>
      </c>
      <c r="Y50" s="22">
        <v>-999999</v>
      </c>
      <c r="Z50" s="23">
        <v>-100</v>
      </c>
      <c r="AA50" s="20">
        <v>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-32712665</v>
      </c>
      <c r="D52" s="48">
        <f t="shared" si="3"/>
        <v>0</v>
      </c>
      <c r="E52" s="49">
        <f t="shared" si="3"/>
        <v>2400228</v>
      </c>
      <c r="F52" s="50">
        <f t="shared" si="3"/>
        <v>2400228</v>
      </c>
      <c r="G52" s="50">
        <f t="shared" si="3"/>
        <v>49490</v>
      </c>
      <c r="H52" s="50">
        <f t="shared" si="3"/>
        <v>-344892</v>
      </c>
      <c r="I52" s="50">
        <f t="shared" si="3"/>
        <v>316990</v>
      </c>
      <c r="J52" s="50">
        <f t="shared" si="3"/>
        <v>21588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21588</v>
      </c>
      <c r="X52" s="50">
        <f t="shared" si="3"/>
        <v>600051</v>
      </c>
      <c r="Y52" s="50">
        <f t="shared" si="3"/>
        <v>-578463</v>
      </c>
      <c r="Z52" s="51">
        <f>+IF(X52&lt;&gt;0,+(Y52/X52)*100,0)</f>
        <v>-96.402305804006659</v>
      </c>
      <c r="AA52" s="48">
        <f>SUM(AA49:AA51)</f>
        <v>2400228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-32712665</v>
      </c>
      <c r="D54" s="54">
        <f>+D52-D53</f>
        <v>0</v>
      </c>
      <c r="E54" s="55">
        <f t="shared" si="4"/>
        <v>2400228</v>
      </c>
      <c r="F54" s="56">
        <f t="shared" si="4"/>
        <v>2400228</v>
      </c>
      <c r="G54" s="56">
        <f t="shared" si="4"/>
        <v>49490</v>
      </c>
      <c r="H54" s="56">
        <f t="shared" si="4"/>
        <v>-344892</v>
      </c>
      <c r="I54" s="56">
        <f t="shared" si="4"/>
        <v>316990</v>
      </c>
      <c r="J54" s="56">
        <f t="shared" si="4"/>
        <v>21588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21588</v>
      </c>
      <c r="X54" s="56">
        <f t="shared" si="4"/>
        <v>600051</v>
      </c>
      <c r="Y54" s="56">
        <f t="shared" si="4"/>
        <v>-578463</v>
      </c>
      <c r="Z54" s="57">
        <f>+IF(X54&lt;&gt;0,+(Y54/X54)*100,0)</f>
        <v>-96.402305804006659</v>
      </c>
      <c r="AA54" s="54">
        <f>+AA52-AA53</f>
        <v>2400228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-32712665</v>
      </c>
      <c r="D57" s="48">
        <f>SUM(D54:D56)</f>
        <v>0</v>
      </c>
      <c r="E57" s="49">
        <f t="shared" si="5"/>
        <v>2400228</v>
      </c>
      <c r="F57" s="50">
        <f t="shared" si="5"/>
        <v>2400228</v>
      </c>
      <c r="G57" s="50">
        <f t="shared" si="5"/>
        <v>49490</v>
      </c>
      <c r="H57" s="50">
        <f t="shared" si="5"/>
        <v>-344892</v>
      </c>
      <c r="I57" s="50">
        <f t="shared" si="5"/>
        <v>316990</v>
      </c>
      <c r="J57" s="50">
        <f t="shared" si="5"/>
        <v>21588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21588</v>
      </c>
      <c r="X57" s="50">
        <f t="shared" si="5"/>
        <v>600051</v>
      </c>
      <c r="Y57" s="50">
        <f t="shared" si="5"/>
        <v>-578463</v>
      </c>
      <c r="Z57" s="51">
        <f>+IF(X57&lt;&gt;0,+(Y57/X57)*100,0)</f>
        <v>-96.402305804006659</v>
      </c>
      <c r="AA57" s="48">
        <f>SUM(AA54:AA56)</f>
        <v>2400228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-32712665</v>
      </c>
      <c r="D60" s="65">
        <f>SUM(D57:D59)</f>
        <v>0</v>
      </c>
      <c r="E60" s="66">
        <f t="shared" si="6"/>
        <v>2400228</v>
      </c>
      <c r="F60" s="67">
        <f t="shared" si="6"/>
        <v>2400228</v>
      </c>
      <c r="G60" s="67">
        <f t="shared" si="6"/>
        <v>49490</v>
      </c>
      <c r="H60" s="67">
        <f t="shared" si="6"/>
        <v>-344892</v>
      </c>
      <c r="I60" s="67">
        <f t="shared" si="6"/>
        <v>316990</v>
      </c>
      <c r="J60" s="67">
        <f t="shared" si="6"/>
        <v>21588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21588</v>
      </c>
      <c r="X60" s="67">
        <f t="shared" si="6"/>
        <v>600051</v>
      </c>
      <c r="Y60" s="67">
        <f t="shared" si="6"/>
        <v>-578463</v>
      </c>
      <c r="Z60" s="68">
        <f>+IF(X60&lt;&gt;0,+(Y60/X60)*100,0)</f>
        <v>-96.402305804006659</v>
      </c>
      <c r="AA60" s="65">
        <f>SUM(AA57:AA59)</f>
        <v>2400228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16847104</v>
      </c>
      <c r="D6" s="20"/>
      <c r="E6" s="21">
        <v>33152225</v>
      </c>
      <c r="F6" s="22">
        <v>33152225</v>
      </c>
      <c r="G6" s="22">
        <v>1013930</v>
      </c>
      <c r="H6" s="22">
        <v>860095</v>
      </c>
      <c r="I6" s="22">
        <v>5591824</v>
      </c>
      <c r="J6" s="22">
        <v>7465849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7465849</v>
      </c>
      <c r="X6" s="22">
        <v>8288055</v>
      </c>
      <c r="Y6" s="22">
        <v>-822206</v>
      </c>
      <c r="Z6" s="23">
        <v>-9.9203733565957268</v>
      </c>
      <c r="AA6" s="20">
        <v>33152225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1431213</v>
      </c>
      <c r="D13" s="20"/>
      <c r="E13" s="21">
        <v>2089476</v>
      </c>
      <c r="F13" s="22">
        <v>2089476</v>
      </c>
      <c r="G13" s="22">
        <v>112828</v>
      </c>
      <c r="H13" s="22">
        <v>115005</v>
      </c>
      <c r="I13" s="22">
        <v>118605</v>
      </c>
      <c r="J13" s="22">
        <v>346438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346438</v>
      </c>
      <c r="X13" s="22">
        <v>522369</v>
      </c>
      <c r="Y13" s="22">
        <v>-175931</v>
      </c>
      <c r="Z13" s="23">
        <v>-33.679448818746899</v>
      </c>
      <c r="AA13" s="20">
        <v>2089476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953160</v>
      </c>
      <c r="F26" s="22">
        <v>953160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238290</v>
      </c>
      <c r="Y26" s="22">
        <v>-238290</v>
      </c>
      <c r="Z26" s="23">
        <v>-100</v>
      </c>
      <c r="AA26" s="20">
        <v>953160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18278317</v>
      </c>
      <c r="D33" s="29">
        <f t="shared" ref="D33:Y33" si="0">SUM(D6:D32)</f>
        <v>0</v>
      </c>
      <c r="E33" s="30">
        <f t="shared" si="0"/>
        <v>36194861</v>
      </c>
      <c r="F33" s="31">
        <f t="shared" si="0"/>
        <v>36194861</v>
      </c>
      <c r="G33" s="31">
        <f t="shared" si="0"/>
        <v>1126758</v>
      </c>
      <c r="H33" s="31">
        <f t="shared" si="0"/>
        <v>975100</v>
      </c>
      <c r="I33" s="31">
        <f t="shared" si="0"/>
        <v>5710429</v>
      </c>
      <c r="J33" s="31">
        <f t="shared" si="0"/>
        <v>7812287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7812287</v>
      </c>
      <c r="X33" s="31">
        <f t="shared" si="0"/>
        <v>9048714</v>
      </c>
      <c r="Y33" s="31">
        <f t="shared" si="0"/>
        <v>-1236427</v>
      </c>
      <c r="Z33" s="32">
        <f>+IF(X33&lt;&gt;0,+(Y33/X33)*100,0)</f>
        <v>-13.664118459263936</v>
      </c>
      <c r="AA33" s="29">
        <f>SUM(AA6:AA32)</f>
        <v>36194861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1994829</v>
      </c>
      <c r="D35" s="20"/>
      <c r="E35" s="21">
        <v>1970690</v>
      </c>
      <c r="F35" s="22">
        <v>1970690</v>
      </c>
      <c r="G35" s="22">
        <v>168442</v>
      </c>
      <c r="H35" s="22">
        <v>181583</v>
      </c>
      <c r="I35" s="22">
        <v>170742</v>
      </c>
      <c r="J35" s="22">
        <v>520767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520767</v>
      </c>
      <c r="X35" s="22">
        <v>472998</v>
      </c>
      <c r="Y35" s="22">
        <v>47769</v>
      </c>
      <c r="Z35" s="23">
        <v>10.099197036773939</v>
      </c>
      <c r="AA35" s="20">
        <v>1970690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59624676</v>
      </c>
      <c r="D37" s="20"/>
      <c r="E37" s="21">
        <v>30782304</v>
      </c>
      <c r="F37" s="22">
        <v>30782304</v>
      </c>
      <c r="G37" s="22">
        <v>4483247</v>
      </c>
      <c r="H37" s="22">
        <v>1084371</v>
      </c>
      <c r="I37" s="22">
        <v>6368642</v>
      </c>
      <c r="J37" s="22">
        <v>11936260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11936260</v>
      </c>
      <c r="X37" s="22">
        <v>7695576</v>
      </c>
      <c r="Y37" s="22">
        <v>4240684</v>
      </c>
      <c r="Z37" s="23">
        <v>55.105478784174181</v>
      </c>
      <c r="AA37" s="20">
        <v>30782304</v>
      </c>
    </row>
    <row r="38" spans="1:27" x14ac:dyDescent="0.25">
      <c r="A38" s="19" t="s">
        <v>64</v>
      </c>
      <c r="B38" s="15" t="s">
        <v>32</v>
      </c>
      <c r="C38" s="20">
        <v>1425467</v>
      </c>
      <c r="D38" s="20"/>
      <c r="E38" s="21">
        <v>500000</v>
      </c>
      <c r="F38" s="22">
        <v>500000</v>
      </c>
      <c r="G38" s="22">
        <v>222614</v>
      </c>
      <c r="H38" s="22"/>
      <c r="I38" s="22">
        <v>14101</v>
      </c>
      <c r="J38" s="22">
        <v>236715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236715</v>
      </c>
      <c r="X38" s="22">
        <v>125000</v>
      </c>
      <c r="Y38" s="22">
        <v>111715</v>
      </c>
      <c r="Z38" s="23">
        <v>89.372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</v>
      </c>
      <c r="F39" s="22">
        <v>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</v>
      </c>
      <c r="Y39" s="22">
        <v>-1</v>
      </c>
      <c r="Z39" s="23">
        <v>-100</v>
      </c>
      <c r="AA39" s="20">
        <v>1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2040450</v>
      </c>
      <c r="F40" s="22">
        <v>2040450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510114</v>
      </c>
      <c r="Y40" s="22">
        <v>-510114</v>
      </c>
      <c r="Z40" s="23">
        <v>-100</v>
      </c>
      <c r="AA40" s="20">
        <v>2040450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2467676</v>
      </c>
      <c r="D42" s="20"/>
      <c r="E42" s="21">
        <v>950000</v>
      </c>
      <c r="F42" s="22">
        <v>950000</v>
      </c>
      <c r="G42" s="22"/>
      <c r="H42" s="22"/>
      <c r="I42" s="22">
        <v>261406</v>
      </c>
      <c r="J42" s="22">
        <v>261406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261406</v>
      </c>
      <c r="X42" s="22">
        <v>237500</v>
      </c>
      <c r="Y42" s="22">
        <v>23906</v>
      </c>
      <c r="Z42" s="23">
        <v>10.065684210526316</v>
      </c>
      <c r="AA42" s="20">
        <v>950000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1275413</v>
      </c>
      <c r="D45" s="20"/>
      <c r="E45" s="21">
        <v>1559332</v>
      </c>
      <c r="F45" s="22">
        <v>1559332</v>
      </c>
      <c r="G45" s="22">
        <v>7431</v>
      </c>
      <c r="H45" s="22">
        <v>252067</v>
      </c>
      <c r="I45" s="22">
        <v>137764</v>
      </c>
      <c r="J45" s="22">
        <v>397262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397262</v>
      </c>
      <c r="X45" s="22">
        <v>389831</v>
      </c>
      <c r="Y45" s="22">
        <v>7431</v>
      </c>
      <c r="Z45" s="23">
        <v>1.9062106399952798</v>
      </c>
      <c r="AA45" s="20">
        <v>1559332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66788061</v>
      </c>
      <c r="D48" s="29">
        <f t="shared" ref="D48:Y48" si="1">SUM(D35:D47)</f>
        <v>0</v>
      </c>
      <c r="E48" s="30">
        <f t="shared" si="1"/>
        <v>37802777</v>
      </c>
      <c r="F48" s="31">
        <f t="shared" si="1"/>
        <v>37802777</v>
      </c>
      <c r="G48" s="31">
        <f t="shared" si="1"/>
        <v>4881734</v>
      </c>
      <c r="H48" s="31">
        <f t="shared" si="1"/>
        <v>1518021</v>
      </c>
      <c r="I48" s="31">
        <f t="shared" si="1"/>
        <v>6952655</v>
      </c>
      <c r="J48" s="31">
        <f t="shared" si="1"/>
        <v>13352410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13352410</v>
      </c>
      <c r="X48" s="31">
        <f t="shared" si="1"/>
        <v>9431020</v>
      </c>
      <c r="Y48" s="31">
        <f t="shared" si="1"/>
        <v>3921390</v>
      </c>
      <c r="Z48" s="32">
        <f>+IF(X48&lt;&gt;0,+(Y48/X48)*100,0)</f>
        <v>41.579701877421535</v>
      </c>
      <c r="AA48" s="29">
        <f>SUM(AA35:AA47)</f>
        <v>37802777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-48509744</v>
      </c>
      <c r="D49" s="39">
        <f t="shared" si="2"/>
        <v>0</v>
      </c>
      <c r="E49" s="40">
        <f t="shared" si="2"/>
        <v>-1607916</v>
      </c>
      <c r="F49" s="41">
        <f t="shared" si="2"/>
        <v>-1607916</v>
      </c>
      <c r="G49" s="41">
        <f t="shared" si="2"/>
        <v>-3754976</v>
      </c>
      <c r="H49" s="41">
        <f t="shared" si="2"/>
        <v>-542921</v>
      </c>
      <c r="I49" s="41">
        <f t="shared" si="2"/>
        <v>-1242226</v>
      </c>
      <c r="J49" s="41">
        <f t="shared" si="2"/>
        <v>-5540123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-5540123</v>
      </c>
      <c r="X49" s="41">
        <f t="shared" si="2"/>
        <v>-382306</v>
      </c>
      <c r="Y49" s="41">
        <f t="shared" si="2"/>
        <v>-5157817</v>
      </c>
      <c r="Z49" s="42">
        <f>+IF(X49&lt;&gt;0,+(Y49/X49)*100,0)</f>
        <v>1349.133155116582</v>
      </c>
      <c r="AA49" s="39">
        <f>+AA33-AA48</f>
        <v>-1607916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8299856</v>
      </c>
      <c r="F50" s="22">
        <v>8299856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2074965</v>
      </c>
      <c r="Y50" s="22">
        <v>-2074965</v>
      </c>
      <c r="Z50" s="23">
        <v>-100</v>
      </c>
      <c r="AA50" s="20">
        <v>8299856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-48509744</v>
      </c>
      <c r="D52" s="48">
        <f t="shared" si="3"/>
        <v>0</v>
      </c>
      <c r="E52" s="49">
        <f t="shared" si="3"/>
        <v>6691940</v>
      </c>
      <c r="F52" s="50">
        <f t="shared" si="3"/>
        <v>6691940</v>
      </c>
      <c r="G52" s="50">
        <f t="shared" si="3"/>
        <v>-3754976</v>
      </c>
      <c r="H52" s="50">
        <f t="shared" si="3"/>
        <v>-542921</v>
      </c>
      <c r="I52" s="50">
        <f t="shared" si="3"/>
        <v>-1242226</v>
      </c>
      <c r="J52" s="50">
        <f t="shared" si="3"/>
        <v>-5540123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-5540123</v>
      </c>
      <c r="X52" s="50">
        <f t="shared" si="3"/>
        <v>1692659</v>
      </c>
      <c r="Y52" s="50">
        <f t="shared" si="3"/>
        <v>-7232782</v>
      </c>
      <c r="Z52" s="51">
        <f>+IF(X52&lt;&gt;0,+(Y52/X52)*100,0)</f>
        <v>-427.30295942655908</v>
      </c>
      <c r="AA52" s="48">
        <f>SUM(AA49:AA51)</f>
        <v>6691940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-48509744</v>
      </c>
      <c r="D54" s="54">
        <f>+D52-D53</f>
        <v>0</v>
      </c>
      <c r="E54" s="55">
        <f t="shared" si="4"/>
        <v>6691940</v>
      </c>
      <c r="F54" s="56">
        <f t="shared" si="4"/>
        <v>6691940</v>
      </c>
      <c r="G54" s="56">
        <f t="shared" si="4"/>
        <v>-3754976</v>
      </c>
      <c r="H54" s="56">
        <f t="shared" si="4"/>
        <v>-542921</v>
      </c>
      <c r="I54" s="56">
        <f t="shared" si="4"/>
        <v>-1242226</v>
      </c>
      <c r="J54" s="56">
        <f t="shared" si="4"/>
        <v>-5540123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-5540123</v>
      </c>
      <c r="X54" s="56">
        <f t="shared" si="4"/>
        <v>1692659</v>
      </c>
      <c r="Y54" s="56">
        <f t="shared" si="4"/>
        <v>-7232782</v>
      </c>
      <c r="Z54" s="57">
        <f>+IF(X54&lt;&gt;0,+(Y54/X54)*100,0)</f>
        <v>-427.30295942655908</v>
      </c>
      <c r="AA54" s="54">
        <f>+AA52-AA53</f>
        <v>6691940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-48509744</v>
      </c>
      <c r="D57" s="48">
        <f>SUM(D54:D56)</f>
        <v>0</v>
      </c>
      <c r="E57" s="49">
        <f t="shared" si="5"/>
        <v>6691940</v>
      </c>
      <c r="F57" s="50">
        <f t="shared" si="5"/>
        <v>6691940</v>
      </c>
      <c r="G57" s="50">
        <f t="shared" si="5"/>
        <v>-3754976</v>
      </c>
      <c r="H57" s="50">
        <f t="shared" si="5"/>
        <v>-542921</v>
      </c>
      <c r="I57" s="50">
        <f t="shared" si="5"/>
        <v>-1242226</v>
      </c>
      <c r="J57" s="50">
        <f t="shared" si="5"/>
        <v>-5540123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-5540123</v>
      </c>
      <c r="X57" s="50">
        <f t="shared" si="5"/>
        <v>1692659</v>
      </c>
      <c r="Y57" s="50">
        <f t="shared" si="5"/>
        <v>-7232782</v>
      </c>
      <c r="Z57" s="51">
        <f>+IF(X57&lt;&gt;0,+(Y57/X57)*100,0)</f>
        <v>-427.30295942655908</v>
      </c>
      <c r="AA57" s="48">
        <f>SUM(AA54:AA56)</f>
        <v>6691940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-48509744</v>
      </c>
      <c r="D60" s="65">
        <f>SUM(D57:D59)</f>
        <v>0</v>
      </c>
      <c r="E60" s="66">
        <f t="shared" si="6"/>
        <v>6691940</v>
      </c>
      <c r="F60" s="67">
        <f t="shared" si="6"/>
        <v>6691940</v>
      </c>
      <c r="G60" s="67">
        <f t="shared" si="6"/>
        <v>-3754976</v>
      </c>
      <c r="H60" s="67">
        <f t="shared" si="6"/>
        <v>-542921</v>
      </c>
      <c r="I60" s="67">
        <f t="shared" si="6"/>
        <v>-1242226</v>
      </c>
      <c r="J60" s="67">
        <f t="shared" si="6"/>
        <v>-5540123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-5540123</v>
      </c>
      <c r="X60" s="67">
        <f t="shared" si="6"/>
        <v>1692659</v>
      </c>
      <c r="Y60" s="67">
        <f t="shared" si="6"/>
        <v>-7232782</v>
      </c>
      <c r="Z60" s="68">
        <f>+IF(X60&lt;&gt;0,+(Y60/X60)*100,0)</f>
        <v>-427.30295942655908</v>
      </c>
      <c r="AA60" s="65">
        <f>SUM(AA57:AA59)</f>
        <v>6691940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64580066</v>
      </c>
      <c r="D6" s="20"/>
      <c r="E6" s="21">
        <v>64740289</v>
      </c>
      <c r="F6" s="22">
        <v>64740289</v>
      </c>
      <c r="G6" s="22">
        <v>7260286</v>
      </c>
      <c r="H6" s="22">
        <v>5969626</v>
      </c>
      <c r="I6" s="22">
        <v>4616012</v>
      </c>
      <c r="J6" s="22">
        <v>17845924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17845924</v>
      </c>
      <c r="X6" s="22">
        <v>16185072</v>
      </c>
      <c r="Y6" s="22">
        <v>1660852</v>
      </c>
      <c r="Z6" s="23">
        <v>10.261628740360253</v>
      </c>
      <c r="AA6" s="20">
        <v>64740289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85960</v>
      </c>
      <c r="D24" s="20"/>
      <c r="E24" s="21">
        <v>412128</v>
      </c>
      <c r="F24" s="22">
        <v>412128</v>
      </c>
      <c r="G24" s="22">
        <v>38624</v>
      </c>
      <c r="H24" s="22">
        <v>10048</v>
      </c>
      <c r="I24" s="22">
        <v>13816</v>
      </c>
      <c r="J24" s="22">
        <v>62488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62488</v>
      </c>
      <c r="X24" s="22">
        <v>103032</v>
      </c>
      <c r="Y24" s="22">
        <v>-40544</v>
      </c>
      <c r="Z24" s="23">
        <v>-39.350881279602454</v>
      </c>
      <c r="AA24" s="20">
        <v>412128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1000000</v>
      </c>
      <c r="D26" s="20"/>
      <c r="E26" s="21">
        <v>3276000</v>
      </c>
      <c r="F26" s="22">
        <v>3276000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819000</v>
      </c>
      <c r="Y26" s="22">
        <v>-819000</v>
      </c>
      <c r="Z26" s="23">
        <v>-100</v>
      </c>
      <c r="AA26" s="20">
        <v>3276000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30220265</v>
      </c>
      <c r="F31" s="22">
        <v>30220265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7555065</v>
      </c>
      <c r="Y31" s="22">
        <v>-7555065</v>
      </c>
      <c r="Z31" s="23">
        <v>-100</v>
      </c>
      <c r="AA31" s="20">
        <v>30220265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65666026</v>
      </c>
      <c r="D33" s="29">
        <f t="shared" ref="D33:Y33" si="0">SUM(D6:D32)</f>
        <v>0</v>
      </c>
      <c r="E33" s="30">
        <f t="shared" si="0"/>
        <v>98648682</v>
      </c>
      <c r="F33" s="31">
        <f t="shared" si="0"/>
        <v>98648682</v>
      </c>
      <c r="G33" s="31">
        <f t="shared" si="0"/>
        <v>7298910</v>
      </c>
      <c r="H33" s="31">
        <f t="shared" si="0"/>
        <v>5979674</v>
      </c>
      <c r="I33" s="31">
        <f t="shared" si="0"/>
        <v>4629828</v>
      </c>
      <c r="J33" s="31">
        <f t="shared" si="0"/>
        <v>17908412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17908412</v>
      </c>
      <c r="X33" s="31">
        <f t="shared" si="0"/>
        <v>24662169</v>
      </c>
      <c r="Y33" s="31">
        <f t="shared" si="0"/>
        <v>-6753757</v>
      </c>
      <c r="Z33" s="32">
        <f>+IF(X33&lt;&gt;0,+(Y33/X33)*100,0)</f>
        <v>-27.385089283914972</v>
      </c>
      <c r="AA33" s="29">
        <f>SUM(AA6:AA32)</f>
        <v>98648682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4924042</v>
      </c>
      <c r="D35" s="20"/>
      <c r="E35" s="21">
        <v>3721933</v>
      </c>
      <c r="F35" s="22">
        <v>3721933</v>
      </c>
      <c r="G35" s="22"/>
      <c r="H35" s="22">
        <v>806605</v>
      </c>
      <c r="I35" s="22">
        <v>403773</v>
      </c>
      <c r="J35" s="22">
        <v>1210378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1210378</v>
      </c>
      <c r="X35" s="22">
        <v>930483</v>
      </c>
      <c r="Y35" s="22">
        <v>279895</v>
      </c>
      <c r="Z35" s="23">
        <v>30.08061404668328</v>
      </c>
      <c r="AA35" s="20">
        <v>3721933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57097006</v>
      </c>
      <c r="D37" s="20"/>
      <c r="E37" s="21">
        <v>47424809</v>
      </c>
      <c r="F37" s="22">
        <v>47424809</v>
      </c>
      <c r="G37" s="22">
        <v>5923588</v>
      </c>
      <c r="H37" s="22">
        <v>6083742</v>
      </c>
      <c r="I37" s="22">
        <v>4279613</v>
      </c>
      <c r="J37" s="22">
        <v>16286943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16286943</v>
      </c>
      <c r="X37" s="22">
        <v>11856204</v>
      </c>
      <c r="Y37" s="22">
        <v>4430739</v>
      </c>
      <c r="Z37" s="23">
        <v>37.370637347333094</v>
      </c>
      <c r="AA37" s="20">
        <v>47424809</v>
      </c>
    </row>
    <row r="38" spans="1:27" x14ac:dyDescent="0.25">
      <c r="A38" s="19" t="s">
        <v>64</v>
      </c>
      <c r="B38" s="15" t="s">
        <v>32</v>
      </c>
      <c r="C38" s="20">
        <v>76193</v>
      </c>
      <c r="D38" s="20"/>
      <c r="E38" s="21">
        <v>120500</v>
      </c>
      <c r="F38" s="22">
        <v>120500</v>
      </c>
      <c r="G38" s="22"/>
      <c r="H38" s="22">
        <v>317</v>
      </c>
      <c r="I38" s="22">
        <v>41675</v>
      </c>
      <c r="J38" s="22">
        <v>41992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41992</v>
      </c>
      <c r="X38" s="22">
        <v>30126</v>
      </c>
      <c r="Y38" s="22">
        <v>11866</v>
      </c>
      <c r="Z38" s="23">
        <v>39.387904135962295</v>
      </c>
      <c r="AA38" s="20">
        <v>120500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3625000</v>
      </c>
      <c r="F39" s="22">
        <v>3625000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906249</v>
      </c>
      <c r="Y39" s="22">
        <v>-906249</v>
      </c>
      <c r="Z39" s="23">
        <v>-100</v>
      </c>
      <c r="AA39" s="20">
        <v>3625000</v>
      </c>
    </row>
    <row r="40" spans="1:27" x14ac:dyDescent="0.25">
      <c r="A40" s="19" t="s">
        <v>66</v>
      </c>
      <c r="B40" s="15" t="s">
        <v>32</v>
      </c>
      <c r="C40" s="20">
        <v>2056298</v>
      </c>
      <c r="D40" s="20"/>
      <c r="E40" s="21">
        <v>1000000</v>
      </c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249999</v>
      </c>
      <c r="Y40" s="22">
        <v>-249999</v>
      </c>
      <c r="Z40" s="23">
        <v>-100</v>
      </c>
      <c r="AA40" s="20">
        <v>1000000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1414329</v>
      </c>
      <c r="D42" s="20"/>
      <c r="E42" s="21">
        <v>4495000</v>
      </c>
      <c r="F42" s="22">
        <v>4495000</v>
      </c>
      <c r="G42" s="22"/>
      <c r="H42" s="22">
        <v>41285</v>
      </c>
      <c r="I42" s="22">
        <v>126278</v>
      </c>
      <c r="J42" s="22">
        <v>167563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167563</v>
      </c>
      <c r="X42" s="22">
        <v>1123746</v>
      </c>
      <c r="Y42" s="22">
        <v>-956183</v>
      </c>
      <c r="Z42" s="23">
        <v>-85.088890194047408</v>
      </c>
      <c r="AA42" s="20">
        <v>4495000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1197339</v>
      </c>
      <c r="D44" s="20"/>
      <c r="E44" s="21"/>
      <c r="F44" s="22"/>
      <c r="G44" s="22"/>
      <c r="H44" s="22"/>
      <c r="I44" s="22">
        <v>7725</v>
      </c>
      <c r="J44" s="22">
        <v>7725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7725</v>
      </c>
      <c r="X44" s="22"/>
      <c r="Y44" s="22">
        <v>7725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4981541</v>
      </c>
      <c r="D45" s="20"/>
      <c r="E45" s="21">
        <v>2411710</v>
      </c>
      <c r="F45" s="22">
        <v>2411710</v>
      </c>
      <c r="G45" s="22"/>
      <c r="H45" s="22">
        <v>444223</v>
      </c>
      <c r="I45" s="22">
        <v>499436</v>
      </c>
      <c r="J45" s="22">
        <v>943659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943659</v>
      </c>
      <c r="X45" s="22">
        <v>602928</v>
      </c>
      <c r="Y45" s="22">
        <v>340731</v>
      </c>
      <c r="Z45" s="23">
        <v>56.512717936470025</v>
      </c>
      <c r="AA45" s="20">
        <v>2411710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71746748</v>
      </c>
      <c r="D48" s="29">
        <f t="shared" ref="D48:Y48" si="1">SUM(D35:D47)</f>
        <v>0</v>
      </c>
      <c r="E48" s="30">
        <f t="shared" si="1"/>
        <v>62798952</v>
      </c>
      <c r="F48" s="31">
        <f t="shared" si="1"/>
        <v>62798952</v>
      </c>
      <c r="G48" s="31">
        <f t="shared" si="1"/>
        <v>5923588</v>
      </c>
      <c r="H48" s="31">
        <f t="shared" si="1"/>
        <v>7376172</v>
      </c>
      <c r="I48" s="31">
        <f t="shared" si="1"/>
        <v>5358500</v>
      </c>
      <c r="J48" s="31">
        <f t="shared" si="1"/>
        <v>18658260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18658260</v>
      </c>
      <c r="X48" s="31">
        <f t="shared" si="1"/>
        <v>15699735</v>
      </c>
      <c r="Y48" s="31">
        <f t="shared" si="1"/>
        <v>2958525</v>
      </c>
      <c r="Z48" s="32">
        <f>+IF(X48&lt;&gt;0,+(Y48/X48)*100,0)</f>
        <v>18.84442635496714</v>
      </c>
      <c r="AA48" s="29">
        <f>SUM(AA35:AA47)</f>
        <v>62798952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-6080722</v>
      </c>
      <c r="D49" s="39">
        <f t="shared" si="2"/>
        <v>0</v>
      </c>
      <c r="E49" s="40">
        <f t="shared" si="2"/>
        <v>35849730</v>
      </c>
      <c r="F49" s="41">
        <f t="shared" si="2"/>
        <v>35849730</v>
      </c>
      <c r="G49" s="41">
        <f t="shared" si="2"/>
        <v>1375322</v>
      </c>
      <c r="H49" s="41">
        <f t="shared" si="2"/>
        <v>-1396498</v>
      </c>
      <c r="I49" s="41">
        <f t="shared" si="2"/>
        <v>-728672</v>
      </c>
      <c r="J49" s="41">
        <f t="shared" si="2"/>
        <v>-749848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-749848</v>
      </c>
      <c r="X49" s="41">
        <f t="shared" si="2"/>
        <v>8962434</v>
      </c>
      <c r="Y49" s="41">
        <f t="shared" si="2"/>
        <v>-9712282</v>
      </c>
      <c r="Z49" s="42">
        <f>+IF(X49&lt;&gt;0,+(Y49/X49)*100,0)</f>
        <v>-108.36656649298617</v>
      </c>
      <c r="AA49" s="39">
        <f>+AA33-AA48</f>
        <v>35849730</v>
      </c>
    </row>
    <row r="50" spans="1:27" x14ac:dyDescent="0.25">
      <c r="A50" s="43" t="s">
        <v>75</v>
      </c>
      <c r="B50" s="15" t="s">
        <v>32</v>
      </c>
      <c r="C50" s="20">
        <v>501000</v>
      </c>
      <c r="D50" s="20"/>
      <c r="E50" s="21"/>
      <c r="F50" s="22"/>
      <c r="G50" s="22"/>
      <c r="H50" s="22">
        <v>128075</v>
      </c>
      <c r="I50" s="22">
        <v>63775</v>
      </c>
      <c r="J50" s="22">
        <v>191850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191850</v>
      </c>
      <c r="X50" s="22"/>
      <c r="Y50" s="22">
        <v>191850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-5579722</v>
      </c>
      <c r="D52" s="48">
        <f t="shared" si="3"/>
        <v>0</v>
      </c>
      <c r="E52" s="49">
        <f t="shared" si="3"/>
        <v>35849730</v>
      </c>
      <c r="F52" s="50">
        <f t="shared" si="3"/>
        <v>35849730</v>
      </c>
      <c r="G52" s="50">
        <f t="shared" si="3"/>
        <v>1375322</v>
      </c>
      <c r="H52" s="50">
        <f t="shared" si="3"/>
        <v>-1268423</v>
      </c>
      <c r="I52" s="50">
        <f t="shared" si="3"/>
        <v>-664897</v>
      </c>
      <c r="J52" s="50">
        <f t="shared" si="3"/>
        <v>-557998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-557998</v>
      </c>
      <c r="X52" s="50">
        <f t="shared" si="3"/>
        <v>8962434</v>
      </c>
      <c r="Y52" s="50">
        <f t="shared" si="3"/>
        <v>-9520432</v>
      </c>
      <c r="Z52" s="51">
        <f>+IF(X52&lt;&gt;0,+(Y52/X52)*100,0)</f>
        <v>-106.22596495550205</v>
      </c>
      <c r="AA52" s="48">
        <f>SUM(AA49:AA51)</f>
        <v>35849730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-5579722</v>
      </c>
      <c r="D54" s="54">
        <f>+D52-D53</f>
        <v>0</v>
      </c>
      <c r="E54" s="55">
        <f t="shared" si="4"/>
        <v>35849730</v>
      </c>
      <c r="F54" s="56">
        <f t="shared" si="4"/>
        <v>35849730</v>
      </c>
      <c r="G54" s="56">
        <f t="shared" si="4"/>
        <v>1375322</v>
      </c>
      <c r="H54" s="56">
        <f t="shared" si="4"/>
        <v>-1268423</v>
      </c>
      <c r="I54" s="56">
        <f t="shared" si="4"/>
        <v>-664897</v>
      </c>
      <c r="J54" s="56">
        <f t="shared" si="4"/>
        <v>-557998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-557998</v>
      </c>
      <c r="X54" s="56">
        <f t="shared" si="4"/>
        <v>8962434</v>
      </c>
      <c r="Y54" s="56">
        <f t="shared" si="4"/>
        <v>-9520432</v>
      </c>
      <c r="Z54" s="57">
        <f>+IF(X54&lt;&gt;0,+(Y54/X54)*100,0)</f>
        <v>-106.22596495550205</v>
      </c>
      <c r="AA54" s="54">
        <f>+AA52-AA53</f>
        <v>35849730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-5579722</v>
      </c>
      <c r="D57" s="48">
        <f>SUM(D54:D56)</f>
        <v>0</v>
      </c>
      <c r="E57" s="49">
        <f t="shared" si="5"/>
        <v>35849730</v>
      </c>
      <c r="F57" s="50">
        <f t="shared" si="5"/>
        <v>35849730</v>
      </c>
      <c r="G57" s="50">
        <f t="shared" si="5"/>
        <v>1375322</v>
      </c>
      <c r="H57" s="50">
        <f t="shared" si="5"/>
        <v>-1268423</v>
      </c>
      <c r="I57" s="50">
        <f t="shared" si="5"/>
        <v>-664897</v>
      </c>
      <c r="J57" s="50">
        <f t="shared" si="5"/>
        <v>-557998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-557998</v>
      </c>
      <c r="X57" s="50">
        <f t="shared" si="5"/>
        <v>8962434</v>
      </c>
      <c r="Y57" s="50">
        <f t="shared" si="5"/>
        <v>-9520432</v>
      </c>
      <c r="Z57" s="51">
        <f>+IF(X57&lt;&gt;0,+(Y57/X57)*100,0)</f>
        <v>-106.22596495550205</v>
      </c>
      <c r="AA57" s="48">
        <f>SUM(AA54:AA56)</f>
        <v>35849730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-5579722</v>
      </c>
      <c r="D60" s="65">
        <f>SUM(D57:D59)</f>
        <v>0</v>
      </c>
      <c r="E60" s="66">
        <f t="shared" si="6"/>
        <v>35849730</v>
      </c>
      <c r="F60" s="67">
        <f t="shared" si="6"/>
        <v>35849730</v>
      </c>
      <c r="G60" s="67">
        <f t="shared" si="6"/>
        <v>1375322</v>
      </c>
      <c r="H60" s="67">
        <f t="shared" si="6"/>
        <v>-1268423</v>
      </c>
      <c r="I60" s="67">
        <f t="shared" si="6"/>
        <v>-664897</v>
      </c>
      <c r="J60" s="67">
        <f t="shared" si="6"/>
        <v>-557998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-557998</v>
      </c>
      <c r="X60" s="67">
        <f t="shared" si="6"/>
        <v>8962434</v>
      </c>
      <c r="Y60" s="67">
        <f t="shared" si="6"/>
        <v>-9520432</v>
      </c>
      <c r="Z60" s="68">
        <f>+IF(X60&lt;&gt;0,+(Y60/X60)*100,0)</f>
        <v>-106.22596495550205</v>
      </c>
      <c r="AA60" s="65">
        <f>SUM(AA57:AA59)</f>
        <v>35849730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843825644</v>
      </c>
      <c r="D6" s="20"/>
      <c r="E6" s="21">
        <v>939761754</v>
      </c>
      <c r="F6" s="22">
        <v>939761754</v>
      </c>
      <c r="G6" s="22">
        <v>82463184</v>
      </c>
      <c r="H6" s="22">
        <v>82812877</v>
      </c>
      <c r="I6" s="22">
        <v>88596368</v>
      </c>
      <c r="J6" s="22">
        <v>253872429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253872429</v>
      </c>
      <c r="X6" s="22">
        <v>234940425</v>
      </c>
      <c r="Y6" s="22">
        <v>18932004</v>
      </c>
      <c r="Z6" s="23">
        <v>8.0582147580604744</v>
      </c>
      <c r="AA6" s="20">
        <v>939761754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53685804</v>
      </c>
      <c r="D13" s="20"/>
      <c r="E13" s="21">
        <v>70112092</v>
      </c>
      <c r="F13" s="22">
        <v>70112092</v>
      </c>
      <c r="G13" s="22">
        <v>4639482</v>
      </c>
      <c r="H13" s="22">
        <v>4328362</v>
      </c>
      <c r="I13" s="22">
        <v>4353457</v>
      </c>
      <c r="J13" s="22">
        <v>13321301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13321301</v>
      </c>
      <c r="X13" s="22">
        <v>17528022</v>
      </c>
      <c r="Y13" s="22">
        <v>-4206721</v>
      </c>
      <c r="Z13" s="23">
        <v>-23.999975581956708</v>
      </c>
      <c r="AA13" s="20">
        <v>70112092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422084</v>
      </c>
      <c r="D20" s="20"/>
      <c r="E20" s="21"/>
      <c r="F20" s="22"/>
      <c r="G20" s="22">
        <v>12080</v>
      </c>
      <c r="H20" s="22">
        <v>2647</v>
      </c>
      <c r="I20" s="22">
        <v>9411</v>
      </c>
      <c r="J20" s="22">
        <v>24138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24138</v>
      </c>
      <c r="X20" s="22"/>
      <c r="Y20" s="22">
        <v>24138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897933532</v>
      </c>
      <c r="D33" s="29">
        <f t="shared" ref="D33:Y33" si="0">SUM(D6:D32)</f>
        <v>0</v>
      </c>
      <c r="E33" s="30">
        <f t="shared" si="0"/>
        <v>1009873846</v>
      </c>
      <c r="F33" s="31">
        <f t="shared" si="0"/>
        <v>1009873846</v>
      </c>
      <c r="G33" s="31">
        <f t="shared" si="0"/>
        <v>87114746</v>
      </c>
      <c r="H33" s="31">
        <f t="shared" si="0"/>
        <v>87143886</v>
      </c>
      <c r="I33" s="31">
        <f t="shared" si="0"/>
        <v>92959236</v>
      </c>
      <c r="J33" s="31">
        <f t="shared" si="0"/>
        <v>267217868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267217868</v>
      </c>
      <c r="X33" s="31">
        <f t="shared" si="0"/>
        <v>252468447</v>
      </c>
      <c r="Y33" s="31">
        <f t="shared" si="0"/>
        <v>14749421</v>
      </c>
      <c r="Z33" s="32">
        <f>+IF(X33&lt;&gt;0,+(Y33/X33)*100,0)</f>
        <v>5.842084892295472</v>
      </c>
      <c r="AA33" s="29">
        <f>SUM(AA6:AA32)</f>
        <v>1009873846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59999202</v>
      </c>
      <c r="D35" s="20"/>
      <c r="E35" s="21">
        <v>52376244</v>
      </c>
      <c r="F35" s="22">
        <v>52376244</v>
      </c>
      <c r="G35" s="22">
        <v>5441078</v>
      </c>
      <c r="H35" s="22">
        <v>4620024</v>
      </c>
      <c r="I35" s="22">
        <v>4362197</v>
      </c>
      <c r="J35" s="22">
        <v>14423299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14423299</v>
      </c>
      <c r="X35" s="22">
        <v>13094163</v>
      </c>
      <c r="Y35" s="22">
        <v>1329136</v>
      </c>
      <c r="Z35" s="23">
        <v>10.150599163917541</v>
      </c>
      <c r="AA35" s="20">
        <v>52376244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871992203</v>
      </c>
      <c r="D37" s="20"/>
      <c r="E37" s="21">
        <v>848251405</v>
      </c>
      <c r="F37" s="22">
        <v>848251405</v>
      </c>
      <c r="G37" s="22">
        <v>112755186</v>
      </c>
      <c r="H37" s="22">
        <v>74781</v>
      </c>
      <c r="I37" s="22">
        <v>561886</v>
      </c>
      <c r="J37" s="22">
        <v>113391853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113391853</v>
      </c>
      <c r="X37" s="22">
        <v>212062854</v>
      </c>
      <c r="Y37" s="22">
        <v>-98671001</v>
      </c>
      <c r="Z37" s="23">
        <v>-46.529129990865819</v>
      </c>
      <c r="AA37" s="20">
        <v>848251405</v>
      </c>
    </row>
    <row r="38" spans="1:27" x14ac:dyDescent="0.25">
      <c r="A38" s="19" t="s">
        <v>64</v>
      </c>
      <c r="B38" s="15" t="s">
        <v>32</v>
      </c>
      <c r="C38" s="20">
        <v>32335875</v>
      </c>
      <c r="D38" s="20"/>
      <c r="E38" s="21">
        <v>52921560</v>
      </c>
      <c r="F38" s="22">
        <v>52921560</v>
      </c>
      <c r="G38" s="22">
        <v>2123230</v>
      </c>
      <c r="H38" s="22">
        <v>2768678</v>
      </c>
      <c r="I38" s="22">
        <v>1117755</v>
      </c>
      <c r="J38" s="22">
        <v>6009663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6009663</v>
      </c>
      <c r="X38" s="22">
        <v>13230399</v>
      </c>
      <c r="Y38" s="22">
        <v>-7220736</v>
      </c>
      <c r="Z38" s="23">
        <v>-54.576857432644324</v>
      </c>
      <c r="AA38" s="20">
        <v>52921560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50000000</v>
      </c>
      <c r="F39" s="22">
        <v>50000000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12500001</v>
      </c>
      <c r="Y39" s="22">
        <v>-12500001</v>
      </c>
      <c r="Z39" s="23">
        <v>-100</v>
      </c>
      <c r="AA39" s="20">
        <v>50000000</v>
      </c>
    </row>
    <row r="40" spans="1:27" x14ac:dyDescent="0.25">
      <c r="A40" s="19" t="s">
        <v>66</v>
      </c>
      <c r="B40" s="15" t="s">
        <v>32</v>
      </c>
      <c r="C40" s="20">
        <v>28200207</v>
      </c>
      <c r="D40" s="20"/>
      <c r="E40" s="21">
        <v>114793097</v>
      </c>
      <c r="F40" s="22">
        <v>114793097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28698282</v>
      </c>
      <c r="Y40" s="22">
        <v>-28698282</v>
      </c>
      <c r="Z40" s="23">
        <v>-100</v>
      </c>
      <c r="AA40" s="20">
        <v>114793097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75576</v>
      </c>
      <c r="D42" s="20"/>
      <c r="E42" s="21">
        <v>12359600</v>
      </c>
      <c r="F42" s="22">
        <v>12359600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3089904</v>
      </c>
      <c r="Y42" s="22">
        <v>-3089904</v>
      </c>
      <c r="Z42" s="23">
        <v>-100</v>
      </c>
      <c r="AA42" s="20">
        <v>12359600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171671409</v>
      </c>
      <c r="D44" s="20"/>
      <c r="E44" s="21">
        <v>16604398</v>
      </c>
      <c r="F44" s="22">
        <v>16604398</v>
      </c>
      <c r="G44" s="22">
        <v>540648</v>
      </c>
      <c r="H44" s="22">
        <v>-32513955</v>
      </c>
      <c r="I44" s="22">
        <v>801580</v>
      </c>
      <c r="J44" s="22">
        <v>-31171727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-31171727</v>
      </c>
      <c r="X44" s="22">
        <v>4151100</v>
      </c>
      <c r="Y44" s="22">
        <v>-35322827</v>
      </c>
      <c r="Z44" s="23">
        <v>-850.92691093926896</v>
      </c>
      <c r="AA44" s="20">
        <v>16604398</v>
      </c>
    </row>
    <row r="45" spans="1:27" x14ac:dyDescent="0.25">
      <c r="A45" s="19" t="s">
        <v>70</v>
      </c>
      <c r="B45" s="15" t="s">
        <v>32</v>
      </c>
      <c r="C45" s="20">
        <v>2312098</v>
      </c>
      <c r="D45" s="20"/>
      <c r="E45" s="21">
        <v>7802855</v>
      </c>
      <c r="F45" s="22">
        <v>7802855</v>
      </c>
      <c r="G45" s="22">
        <v>48718</v>
      </c>
      <c r="H45" s="22">
        <v>40388</v>
      </c>
      <c r="I45" s="22">
        <v>37806</v>
      </c>
      <c r="J45" s="22">
        <v>126912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126912</v>
      </c>
      <c r="X45" s="22">
        <v>1950732</v>
      </c>
      <c r="Y45" s="22">
        <v>-1823820</v>
      </c>
      <c r="Z45" s="23">
        <v>-93.494134509507205</v>
      </c>
      <c r="AA45" s="20">
        <v>7802855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1166586570</v>
      </c>
      <c r="D48" s="29">
        <f t="shared" ref="D48:Y48" si="1">SUM(D35:D47)</f>
        <v>0</v>
      </c>
      <c r="E48" s="30">
        <f t="shared" si="1"/>
        <v>1155109159</v>
      </c>
      <c r="F48" s="31">
        <f t="shared" si="1"/>
        <v>1155109159</v>
      </c>
      <c r="G48" s="31">
        <f t="shared" si="1"/>
        <v>120908860</v>
      </c>
      <c r="H48" s="31">
        <f t="shared" si="1"/>
        <v>-25010084</v>
      </c>
      <c r="I48" s="31">
        <f t="shared" si="1"/>
        <v>6881224</v>
      </c>
      <c r="J48" s="31">
        <f t="shared" si="1"/>
        <v>102780000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102780000</v>
      </c>
      <c r="X48" s="31">
        <f t="shared" si="1"/>
        <v>288777435</v>
      </c>
      <c r="Y48" s="31">
        <f t="shared" si="1"/>
        <v>-185997435</v>
      </c>
      <c r="Z48" s="32">
        <f>+IF(X48&lt;&gt;0,+(Y48/X48)*100,0)</f>
        <v>-64.408576452658082</v>
      </c>
      <c r="AA48" s="29">
        <f>SUM(AA35:AA47)</f>
        <v>1155109159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-268653038</v>
      </c>
      <c r="D49" s="39">
        <f t="shared" si="2"/>
        <v>0</v>
      </c>
      <c r="E49" s="40">
        <f t="shared" si="2"/>
        <v>-145235313</v>
      </c>
      <c r="F49" s="41">
        <f t="shared" si="2"/>
        <v>-145235313</v>
      </c>
      <c r="G49" s="41">
        <f t="shared" si="2"/>
        <v>-33794114</v>
      </c>
      <c r="H49" s="41">
        <f t="shared" si="2"/>
        <v>112153970</v>
      </c>
      <c r="I49" s="41">
        <f t="shared" si="2"/>
        <v>86078012</v>
      </c>
      <c r="J49" s="41">
        <f t="shared" si="2"/>
        <v>164437868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164437868</v>
      </c>
      <c r="X49" s="41">
        <f t="shared" si="2"/>
        <v>-36308988</v>
      </c>
      <c r="Y49" s="41">
        <f t="shared" si="2"/>
        <v>200746856</v>
      </c>
      <c r="Z49" s="42">
        <f>+IF(X49&lt;&gt;0,+(Y49/X49)*100,0)</f>
        <v>-552.8847457825043</v>
      </c>
      <c r="AA49" s="39">
        <f>+AA33-AA48</f>
        <v>-145235313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-268653038</v>
      </c>
      <c r="D52" s="48">
        <f t="shared" si="3"/>
        <v>0</v>
      </c>
      <c r="E52" s="49">
        <f t="shared" si="3"/>
        <v>-145235313</v>
      </c>
      <c r="F52" s="50">
        <f t="shared" si="3"/>
        <v>-145235313</v>
      </c>
      <c r="G52" s="50">
        <f t="shared" si="3"/>
        <v>-33794114</v>
      </c>
      <c r="H52" s="50">
        <f t="shared" si="3"/>
        <v>112153970</v>
      </c>
      <c r="I52" s="50">
        <f t="shared" si="3"/>
        <v>86078012</v>
      </c>
      <c r="J52" s="50">
        <f t="shared" si="3"/>
        <v>164437868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164437868</v>
      </c>
      <c r="X52" s="50">
        <f t="shared" si="3"/>
        <v>-36308988</v>
      </c>
      <c r="Y52" s="50">
        <f t="shared" si="3"/>
        <v>200746856</v>
      </c>
      <c r="Z52" s="51">
        <f>+IF(X52&lt;&gt;0,+(Y52/X52)*100,0)</f>
        <v>-552.8847457825043</v>
      </c>
      <c r="AA52" s="48">
        <f>SUM(AA49:AA51)</f>
        <v>-145235313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-268653038</v>
      </c>
      <c r="D54" s="54">
        <f>+D52-D53</f>
        <v>0</v>
      </c>
      <c r="E54" s="55">
        <f t="shared" si="4"/>
        <v>-145235313</v>
      </c>
      <c r="F54" s="56">
        <f t="shared" si="4"/>
        <v>-145235313</v>
      </c>
      <c r="G54" s="56">
        <f t="shared" si="4"/>
        <v>-33794114</v>
      </c>
      <c r="H54" s="56">
        <f t="shared" si="4"/>
        <v>112153970</v>
      </c>
      <c r="I54" s="56">
        <f t="shared" si="4"/>
        <v>86078012</v>
      </c>
      <c r="J54" s="56">
        <f t="shared" si="4"/>
        <v>164437868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164437868</v>
      </c>
      <c r="X54" s="56">
        <f t="shared" si="4"/>
        <v>-36308988</v>
      </c>
      <c r="Y54" s="56">
        <f t="shared" si="4"/>
        <v>200746856</v>
      </c>
      <c r="Z54" s="57">
        <f>+IF(X54&lt;&gt;0,+(Y54/X54)*100,0)</f>
        <v>-552.8847457825043</v>
      </c>
      <c r="AA54" s="54">
        <f>+AA52-AA53</f>
        <v>-145235313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-268653038</v>
      </c>
      <c r="D57" s="48">
        <f>SUM(D54:D56)</f>
        <v>0</v>
      </c>
      <c r="E57" s="49">
        <f t="shared" si="5"/>
        <v>-145235313</v>
      </c>
      <c r="F57" s="50">
        <f t="shared" si="5"/>
        <v>-145235313</v>
      </c>
      <c r="G57" s="50">
        <f t="shared" si="5"/>
        <v>-33794114</v>
      </c>
      <c r="H57" s="50">
        <f t="shared" si="5"/>
        <v>112153970</v>
      </c>
      <c r="I57" s="50">
        <f t="shared" si="5"/>
        <v>86078012</v>
      </c>
      <c r="J57" s="50">
        <f t="shared" si="5"/>
        <v>164437868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164437868</v>
      </c>
      <c r="X57" s="50">
        <f t="shared" si="5"/>
        <v>-36308988</v>
      </c>
      <c r="Y57" s="50">
        <f t="shared" si="5"/>
        <v>200746856</v>
      </c>
      <c r="Z57" s="51">
        <f>+IF(X57&lt;&gt;0,+(Y57/X57)*100,0)</f>
        <v>-552.8847457825043</v>
      </c>
      <c r="AA57" s="48">
        <f>SUM(AA54:AA56)</f>
        <v>-145235313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-268653038</v>
      </c>
      <c r="D60" s="65">
        <f>SUM(D57:D59)</f>
        <v>0</v>
      </c>
      <c r="E60" s="66">
        <f t="shared" si="6"/>
        <v>-145235313</v>
      </c>
      <c r="F60" s="67">
        <f t="shared" si="6"/>
        <v>-145235313</v>
      </c>
      <c r="G60" s="67">
        <f t="shared" si="6"/>
        <v>-33794114</v>
      </c>
      <c r="H60" s="67">
        <f t="shared" si="6"/>
        <v>112153970</v>
      </c>
      <c r="I60" s="67">
        <f t="shared" si="6"/>
        <v>86078012</v>
      </c>
      <c r="J60" s="67">
        <f t="shared" si="6"/>
        <v>164437868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164437868</v>
      </c>
      <c r="X60" s="67">
        <f t="shared" si="6"/>
        <v>-36308988</v>
      </c>
      <c r="Y60" s="67">
        <f t="shared" si="6"/>
        <v>200746856</v>
      </c>
      <c r="Z60" s="68">
        <f>+IF(X60&lt;&gt;0,+(Y60/X60)*100,0)</f>
        <v>-552.8847457825043</v>
      </c>
      <c r="AA60" s="65">
        <f>SUM(AA57:AA59)</f>
        <v>-145235313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153329869</v>
      </c>
      <c r="F6" s="22">
        <v>153329869</v>
      </c>
      <c r="G6" s="22">
        <v>13730533</v>
      </c>
      <c r="H6" s="22">
        <v>25990969</v>
      </c>
      <c r="I6" s="22">
        <v>23703555</v>
      </c>
      <c r="J6" s="22">
        <v>63425057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63425057</v>
      </c>
      <c r="X6" s="22">
        <v>38340037</v>
      </c>
      <c r="Y6" s="22">
        <v>25085020</v>
      </c>
      <c r="Z6" s="23">
        <v>65.427740719186062</v>
      </c>
      <c r="AA6" s="20">
        <v>153329869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202726</v>
      </c>
      <c r="F10" s="22">
        <v>202726</v>
      </c>
      <c r="G10" s="22">
        <v>36077</v>
      </c>
      <c r="H10" s="22">
        <v>15724</v>
      </c>
      <c r="I10" s="22">
        <v>4088</v>
      </c>
      <c r="J10" s="22">
        <v>55889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55889</v>
      </c>
      <c r="X10" s="22">
        <v>50680</v>
      </c>
      <c r="Y10" s="22">
        <v>5209</v>
      </c>
      <c r="Z10" s="23">
        <v>10.278216258879242</v>
      </c>
      <c r="AA10" s="20">
        <v>202726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19282657</v>
      </c>
      <c r="F13" s="22">
        <v>19282657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4820665</v>
      </c>
      <c r="Y13" s="22">
        <v>-4820665</v>
      </c>
      <c r="Z13" s="23">
        <v>-100</v>
      </c>
      <c r="AA13" s="20">
        <v>19282657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75930860</v>
      </c>
      <c r="F26" s="22">
        <v>75930860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30372344</v>
      </c>
      <c r="Y26" s="22">
        <v>-30372344</v>
      </c>
      <c r="Z26" s="23">
        <v>-100</v>
      </c>
      <c r="AA26" s="20">
        <v>75930860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248746112</v>
      </c>
      <c r="F33" s="31">
        <f t="shared" si="0"/>
        <v>248746112</v>
      </c>
      <c r="G33" s="31">
        <f t="shared" si="0"/>
        <v>13766610</v>
      </c>
      <c r="H33" s="31">
        <f t="shared" si="0"/>
        <v>26006693</v>
      </c>
      <c r="I33" s="31">
        <f t="shared" si="0"/>
        <v>23707643</v>
      </c>
      <c r="J33" s="31">
        <f t="shared" si="0"/>
        <v>63480946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63480946</v>
      </c>
      <c r="X33" s="31">
        <f t="shared" si="0"/>
        <v>73583726</v>
      </c>
      <c r="Y33" s="31">
        <f t="shared" si="0"/>
        <v>-10102780</v>
      </c>
      <c r="Z33" s="32">
        <f>+IF(X33&lt;&gt;0,+(Y33/X33)*100,0)</f>
        <v>-13.729639078075499</v>
      </c>
      <c r="AA33" s="29">
        <f>SUM(AA6:AA32)</f>
        <v>248746112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14803482</v>
      </c>
      <c r="F35" s="22">
        <v>14803482</v>
      </c>
      <c r="G35" s="22">
        <v>1468367</v>
      </c>
      <c r="H35" s="22">
        <v>1285429</v>
      </c>
      <c r="I35" s="22">
        <v>1281571</v>
      </c>
      <c r="J35" s="22">
        <v>4035367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4035367</v>
      </c>
      <c r="X35" s="22">
        <v>3700857</v>
      </c>
      <c r="Y35" s="22">
        <v>334510</v>
      </c>
      <c r="Z35" s="23">
        <v>9.0387172484643425</v>
      </c>
      <c r="AA35" s="20">
        <v>14803482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128212284</v>
      </c>
      <c r="F37" s="22">
        <v>128212284</v>
      </c>
      <c r="G37" s="22"/>
      <c r="H37" s="22">
        <v>21497063</v>
      </c>
      <c r="I37" s="22">
        <v>19590617</v>
      </c>
      <c r="J37" s="22">
        <v>41087680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41087680</v>
      </c>
      <c r="X37" s="22">
        <v>32053071</v>
      </c>
      <c r="Y37" s="22">
        <v>9034609</v>
      </c>
      <c r="Z37" s="23">
        <v>28.186406850064383</v>
      </c>
      <c r="AA37" s="20">
        <v>128212284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19827834</v>
      </c>
      <c r="F38" s="22">
        <v>19827834</v>
      </c>
      <c r="G38" s="22">
        <v>363449</v>
      </c>
      <c r="H38" s="22">
        <v>146364</v>
      </c>
      <c r="I38" s="22"/>
      <c r="J38" s="22">
        <v>509813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509813</v>
      </c>
      <c r="X38" s="22">
        <v>4956963</v>
      </c>
      <c r="Y38" s="22">
        <v>-4447150</v>
      </c>
      <c r="Z38" s="23">
        <v>-89.715214739347459</v>
      </c>
      <c r="AA38" s="20">
        <v>19827834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71116360</v>
      </c>
      <c r="F39" s="22">
        <v>71116360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17779093</v>
      </c>
      <c r="Y39" s="22">
        <v>-17779093</v>
      </c>
      <c r="Z39" s="23">
        <v>-100</v>
      </c>
      <c r="AA39" s="20">
        <v>71116360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2200000</v>
      </c>
      <c r="F40" s="22">
        <v>2200000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549994</v>
      </c>
      <c r="Y40" s="22">
        <v>-549994</v>
      </c>
      <c r="Z40" s="23">
        <v>-100</v>
      </c>
      <c r="AA40" s="20">
        <v>2200000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2000000</v>
      </c>
      <c r="F41" s="22">
        <v>2000000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499997</v>
      </c>
      <c r="Y41" s="22">
        <v>-499997</v>
      </c>
      <c r="Z41" s="23">
        <v>-100</v>
      </c>
      <c r="AA41" s="20">
        <v>2000000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6000000</v>
      </c>
      <c r="F42" s="22">
        <v>6000000</v>
      </c>
      <c r="G42" s="22">
        <v>25398</v>
      </c>
      <c r="H42" s="22">
        <v>25362</v>
      </c>
      <c r="I42" s="22"/>
      <c r="J42" s="22">
        <v>50760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50760</v>
      </c>
      <c r="X42" s="22">
        <v>1315000</v>
      </c>
      <c r="Y42" s="22">
        <v>-1264240</v>
      </c>
      <c r="Z42" s="23">
        <v>-96.13992395437262</v>
      </c>
      <c r="AA42" s="20">
        <v>6000000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631187</v>
      </c>
      <c r="F45" s="22">
        <v>631187</v>
      </c>
      <c r="G45" s="22">
        <v>13636</v>
      </c>
      <c r="H45" s="22">
        <v>13745</v>
      </c>
      <c r="I45" s="22">
        <v>113578</v>
      </c>
      <c r="J45" s="22">
        <v>140959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140959</v>
      </c>
      <c r="X45" s="22">
        <v>157787</v>
      </c>
      <c r="Y45" s="22">
        <v>-16828</v>
      </c>
      <c r="Z45" s="23">
        <v>-10.665010425446964</v>
      </c>
      <c r="AA45" s="20">
        <v>631187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244791147</v>
      </c>
      <c r="F48" s="31">
        <f t="shared" si="1"/>
        <v>244791147</v>
      </c>
      <c r="G48" s="31">
        <f t="shared" si="1"/>
        <v>1870850</v>
      </c>
      <c r="H48" s="31">
        <f t="shared" si="1"/>
        <v>22967963</v>
      </c>
      <c r="I48" s="31">
        <f t="shared" si="1"/>
        <v>20985766</v>
      </c>
      <c r="J48" s="31">
        <f t="shared" si="1"/>
        <v>45824579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45824579</v>
      </c>
      <c r="X48" s="31">
        <f t="shared" si="1"/>
        <v>61012762</v>
      </c>
      <c r="Y48" s="31">
        <f t="shared" si="1"/>
        <v>-15188183</v>
      </c>
      <c r="Z48" s="32">
        <f>+IF(X48&lt;&gt;0,+(Y48/X48)*100,0)</f>
        <v>-24.893452618978305</v>
      </c>
      <c r="AA48" s="29">
        <f>SUM(AA35:AA47)</f>
        <v>244791147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3954965</v>
      </c>
      <c r="F49" s="41">
        <f t="shared" si="2"/>
        <v>3954965</v>
      </c>
      <c r="G49" s="41">
        <f t="shared" si="2"/>
        <v>11895760</v>
      </c>
      <c r="H49" s="41">
        <f t="shared" si="2"/>
        <v>3038730</v>
      </c>
      <c r="I49" s="41">
        <f t="shared" si="2"/>
        <v>2721877</v>
      </c>
      <c r="J49" s="41">
        <f t="shared" si="2"/>
        <v>17656367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17656367</v>
      </c>
      <c r="X49" s="41">
        <f t="shared" si="2"/>
        <v>12570964</v>
      </c>
      <c r="Y49" s="41">
        <f t="shared" si="2"/>
        <v>5085403</v>
      </c>
      <c r="Z49" s="42">
        <f>+IF(X49&lt;&gt;0,+(Y49/X49)*100,0)</f>
        <v>40.453564261261107</v>
      </c>
      <c r="AA49" s="39">
        <f>+AA33-AA48</f>
        <v>3954965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4625000</v>
      </c>
      <c r="F50" s="22">
        <v>4625000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1850000</v>
      </c>
      <c r="Y50" s="22">
        <v>-1850000</v>
      </c>
      <c r="Z50" s="23">
        <v>-100</v>
      </c>
      <c r="AA50" s="20">
        <v>4625000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8579965</v>
      </c>
      <c r="F52" s="50">
        <f t="shared" si="3"/>
        <v>8579965</v>
      </c>
      <c r="G52" s="50">
        <f t="shared" si="3"/>
        <v>11895760</v>
      </c>
      <c r="H52" s="50">
        <f t="shared" si="3"/>
        <v>3038730</v>
      </c>
      <c r="I52" s="50">
        <f t="shared" si="3"/>
        <v>2721877</v>
      </c>
      <c r="J52" s="50">
        <f t="shared" si="3"/>
        <v>17656367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17656367</v>
      </c>
      <c r="X52" s="50">
        <f t="shared" si="3"/>
        <v>14420964</v>
      </c>
      <c r="Y52" s="50">
        <f t="shared" si="3"/>
        <v>3235403</v>
      </c>
      <c r="Z52" s="51">
        <f>+IF(X52&lt;&gt;0,+(Y52/X52)*100,0)</f>
        <v>22.435414165100198</v>
      </c>
      <c r="AA52" s="48">
        <f>SUM(AA49:AA51)</f>
        <v>8579965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8579965</v>
      </c>
      <c r="F54" s="56">
        <f t="shared" si="4"/>
        <v>8579965</v>
      </c>
      <c r="G54" s="56">
        <f t="shared" si="4"/>
        <v>11895760</v>
      </c>
      <c r="H54" s="56">
        <f t="shared" si="4"/>
        <v>3038730</v>
      </c>
      <c r="I54" s="56">
        <f t="shared" si="4"/>
        <v>2721877</v>
      </c>
      <c r="J54" s="56">
        <f t="shared" si="4"/>
        <v>17656367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17656367</v>
      </c>
      <c r="X54" s="56">
        <f t="shared" si="4"/>
        <v>14420964</v>
      </c>
      <c r="Y54" s="56">
        <f t="shared" si="4"/>
        <v>3235403</v>
      </c>
      <c r="Z54" s="57">
        <f>+IF(X54&lt;&gt;0,+(Y54/X54)*100,0)</f>
        <v>22.435414165100198</v>
      </c>
      <c r="AA54" s="54">
        <f>+AA52-AA53</f>
        <v>8579965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8579965</v>
      </c>
      <c r="F57" s="50">
        <f t="shared" si="5"/>
        <v>8579965</v>
      </c>
      <c r="G57" s="50">
        <f t="shared" si="5"/>
        <v>11895760</v>
      </c>
      <c r="H57" s="50">
        <f t="shared" si="5"/>
        <v>3038730</v>
      </c>
      <c r="I57" s="50">
        <f t="shared" si="5"/>
        <v>2721877</v>
      </c>
      <c r="J57" s="50">
        <f t="shared" si="5"/>
        <v>17656367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17656367</v>
      </c>
      <c r="X57" s="50">
        <f t="shared" si="5"/>
        <v>14420964</v>
      </c>
      <c r="Y57" s="50">
        <f t="shared" si="5"/>
        <v>3235403</v>
      </c>
      <c r="Z57" s="51">
        <f>+IF(X57&lt;&gt;0,+(Y57/X57)*100,0)</f>
        <v>22.435414165100198</v>
      </c>
      <c r="AA57" s="48">
        <f>SUM(AA54:AA56)</f>
        <v>8579965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8579965</v>
      </c>
      <c r="F60" s="67">
        <f t="shared" si="6"/>
        <v>8579965</v>
      </c>
      <c r="G60" s="67">
        <f t="shared" si="6"/>
        <v>11895760</v>
      </c>
      <c r="H60" s="67">
        <f t="shared" si="6"/>
        <v>3038730</v>
      </c>
      <c r="I60" s="67">
        <f t="shared" si="6"/>
        <v>2721877</v>
      </c>
      <c r="J60" s="67">
        <f t="shared" si="6"/>
        <v>17656367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17656367</v>
      </c>
      <c r="X60" s="67">
        <f t="shared" si="6"/>
        <v>14420964</v>
      </c>
      <c r="Y60" s="67">
        <f t="shared" si="6"/>
        <v>3235403</v>
      </c>
      <c r="Z60" s="68">
        <f>+IF(X60&lt;&gt;0,+(Y60/X60)*100,0)</f>
        <v>22.435414165100198</v>
      </c>
      <c r="AA60" s="65">
        <f>SUM(AA57:AA59)</f>
        <v>8579965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120326696</v>
      </c>
      <c r="D6" s="20"/>
      <c r="E6" s="21">
        <v>141352620</v>
      </c>
      <c r="F6" s="22">
        <v>141352620</v>
      </c>
      <c r="G6" s="22">
        <v>15021137</v>
      </c>
      <c r="H6" s="22">
        <v>11983585</v>
      </c>
      <c r="I6" s="22">
        <v>11942526</v>
      </c>
      <c r="J6" s="22">
        <v>38947248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38947248</v>
      </c>
      <c r="X6" s="22">
        <v>35338155</v>
      </c>
      <c r="Y6" s="22">
        <v>3609093</v>
      </c>
      <c r="Z6" s="23">
        <v>10.213020459047735</v>
      </c>
      <c r="AA6" s="20">
        <v>141352620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2473728</v>
      </c>
      <c r="D13" s="20"/>
      <c r="E13" s="21">
        <v>3964104</v>
      </c>
      <c r="F13" s="22">
        <v>3964104</v>
      </c>
      <c r="G13" s="22">
        <v>114588</v>
      </c>
      <c r="H13" s="22">
        <v>113378</v>
      </c>
      <c r="I13" s="22">
        <v>112969</v>
      </c>
      <c r="J13" s="22">
        <v>340935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340935</v>
      </c>
      <c r="X13" s="22">
        <v>991026</v>
      </c>
      <c r="Y13" s="22">
        <v>-650091</v>
      </c>
      <c r="Z13" s="23">
        <v>-65.597774427714313</v>
      </c>
      <c r="AA13" s="20">
        <v>3964104</v>
      </c>
    </row>
    <row r="14" spans="1:27" x14ac:dyDescent="0.25">
      <c r="A14" s="19" t="s">
        <v>42</v>
      </c>
      <c r="B14" s="15" t="s">
        <v>32</v>
      </c>
      <c r="C14" s="20">
        <v>196446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37800000</v>
      </c>
      <c r="D26" s="20"/>
      <c r="E26" s="21">
        <v>48693000</v>
      </c>
      <c r="F26" s="22">
        <v>48693000</v>
      </c>
      <c r="G26" s="22">
        <v>20288706</v>
      </c>
      <c r="H26" s="22"/>
      <c r="I26" s="22"/>
      <c r="J26" s="22">
        <v>20288706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20288706</v>
      </c>
      <c r="X26" s="22">
        <v>20289000</v>
      </c>
      <c r="Y26" s="22">
        <v>-294</v>
      </c>
      <c r="Z26" s="23"/>
      <c r="AA26" s="20">
        <v>48693000</v>
      </c>
    </row>
    <row r="27" spans="1:27" x14ac:dyDescent="0.25">
      <c r="A27" s="19" t="s">
        <v>40</v>
      </c>
      <c r="B27" s="15" t="s">
        <v>32</v>
      </c>
      <c r="C27" s="20">
        <v>87733</v>
      </c>
      <c r="D27" s="20"/>
      <c r="E27" s="21">
        <v>1159320</v>
      </c>
      <c r="F27" s="22">
        <v>1159320</v>
      </c>
      <c r="G27" s="22">
        <v>103594</v>
      </c>
      <c r="H27" s="22">
        <v>103570</v>
      </c>
      <c r="I27" s="22">
        <v>104711</v>
      </c>
      <c r="J27" s="22">
        <v>311875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311875</v>
      </c>
      <c r="X27" s="22">
        <v>289830</v>
      </c>
      <c r="Y27" s="22">
        <v>22045</v>
      </c>
      <c r="Z27" s="23">
        <v>7.6061829348238614</v>
      </c>
      <c r="AA27" s="20">
        <v>1159320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1161078</v>
      </c>
      <c r="D29" s="20"/>
      <c r="E29" s="21">
        <v>2441892</v>
      </c>
      <c r="F29" s="22">
        <v>2441892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610473</v>
      </c>
      <c r="Y29" s="22">
        <v>-610473</v>
      </c>
      <c r="Z29" s="23">
        <v>-100</v>
      </c>
      <c r="AA29" s="20">
        <v>2441892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162045681</v>
      </c>
      <c r="D33" s="29">
        <f t="shared" ref="D33:Y33" si="0">SUM(D6:D32)</f>
        <v>0</v>
      </c>
      <c r="E33" s="30">
        <f t="shared" si="0"/>
        <v>197610936</v>
      </c>
      <c r="F33" s="31">
        <f t="shared" si="0"/>
        <v>197610936</v>
      </c>
      <c r="G33" s="31">
        <f t="shared" si="0"/>
        <v>35528025</v>
      </c>
      <c r="H33" s="31">
        <f t="shared" si="0"/>
        <v>12200533</v>
      </c>
      <c r="I33" s="31">
        <f t="shared" si="0"/>
        <v>12160206</v>
      </c>
      <c r="J33" s="31">
        <f t="shared" si="0"/>
        <v>59888764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59888764</v>
      </c>
      <c r="X33" s="31">
        <f t="shared" si="0"/>
        <v>57518484</v>
      </c>
      <c r="Y33" s="31">
        <f t="shared" si="0"/>
        <v>2370280</v>
      </c>
      <c r="Z33" s="32">
        <f>+IF(X33&lt;&gt;0,+(Y33/X33)*100,0)</f>
        <v>4.1209013784160238</v>
      </c>
      <c r="AA33" s="29">
        <f>SUM(AA6:AA32)</f>
        <v>197610936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11793157</v>
      </c>
      <c r="D35" s="20"/>
      <c r="E35" s="21">
        <v>10503924</v>
      </c>
      <c r="F35" s="22">
        <v>10503924</v>
      </c>
      <c r="G35" s="22">
        <v>840658</v>
      </c>
      <c r="H35" s="22">
        <v>897514</v>
      </c>
      <c r="I35" s="22">
        <v>969818</v>
      </c>
      <c r="J35" s="22">
        <v>2707990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2707990</v>
      </c>
      <c r="X35" s="22">
        <v>2625981</v>
      </c>
      <c r="Y35" s="22">
        <v>82009</v>
      </c>
      <c r="Z35" s="23">
        <v>3.1229852767403874</v>
      </c>
      <c r="AA35" s="20">
        <v>10503924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123787840</v>
      </c>
      <c r="D37" s="20"/>
      <c r="E37" s="21">
        <v>150284028</v>
      </c>
      <c r="F37" s="22">
        <v>150284028</v>
      </c>
      <c r="G37" s="22">
        <v>15386606</v>
      </c>
      <c r="H37" s="22">
        <v>15111756</v>
      </c>
      <c r="I37" s="22">
        <v>10993174</v>
      </c>
      <c r="J37" s="22">
        <v>41491536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41491536</v>
      </c>
      <c r="X37" s="22">
        <v>37571007</v>
      </c>
      <c r="Y37" s="22">
        <v>3920529</v>
      </c>
      <c r="Z37" s="23">
        <v>10.434985146924596</v>
      </c>
      <c r="AA37" s="20">
        <v>150284028</v>
      </c>
    </row>
    <row r="38" spans="1:27" x14ac:dyDescent="0.25">
      <c r="A38" s="19" t="s">
        <v>64</v>
      </c>
      <c r="B38" s="15" t="s">
        <v>32</v>
      </c>
      <c r="C38" s="20">
        <v>1779747</v>
      </c>
      <c r="D38" s="20"/>
      <c r="E38" s="21">
        <v>3000972</v>
      </c>
      <c r="F38" s="22">
        <v>3000972</v>
      </c>
      <c r="G38" s="22">
        <v>32404</v>
      </c>
      <c r="H38" s="22">
        <v>174618</v>
      </c>
      <c r="I38" s="22">
        <v>193773</v>
      </c>
      <c r="J38" s="22">
        <v>400795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400795</v>
      </c>
      <c r="X38" s="22">
        <v>750243</v>
      </c>
      <c r="Y38" s="22">
        <v>-349448</v>
      </c>
      <c r="Z38" s="23">
        <v>-46.577975402636213</v>
      </c>
      <c r="AA38" s="20">
        <v>3000972</v>
      </c>
    </row>
    <row r="39" spans="1:27" x14ac:dyDescent="0.25">
      <c r="A39" s="19" t="s">
        <v>65</v>
      </c>
      <c r="B39" s="15" t="s">
        <v>32</v>
      </c>
      <c r="C39" s="20">
        <v>-16207883</v>
      </c>
      <c r="D39" s="20"/>
      <c r="E39" s="21">
        <v>16345860</v>
      </c>
      <c r="F39" s="22">
        <v>16345860</v>
      </c>
      <c r="G39" s="22"/>
      <c r="H39" s="22"/>
      <c r="I39" s="22">
        <v>4086465</v>
      </c>
      <c r="J39" s="22">
        <v>4086465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4086465</v>
      </c>
      <c r="X39" s="22">
        <v>4086465</v>
      </c>
      <c r="Y39" s="22"/>
      <c r="Z39" s="23"/>
      <c r="AA39" s="20">
        <v>16345860</v>
      </c>
    </row>
    <row r="40" spans="1:27" x14ac:dyDescent="0.25">
      <c r="A40" s="19" t="s">
        <v>66</v>
      </c>
      <c r="B40" s="15" t="s">
        <v>32</v>
      </c>
      <c r="C40" s="20">
        <v>15081171</v>
      </c>
      <c r="D40" s="20"/>
      <c r="E40" s="21">
        <v>8880000</v>
      </c>
      <c r="F40" s="22">
        <v>8880000</v>
      </c>
      <c r="G40" s="22">
        <v>746471</v>
      </c>
      <c r="H40" s="22">
        <v>746471</v>
      </c>
      <c r="I40" s="22">
        <v>722394</v>
      </c>
      <c r="J40" s="22">
        <v>2215336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2215336</v>
      </c>
      <c r="X40" s="22">
        <v>2220000</v>
      </c>
      <c r="Y40" s="22">
        <v>-4664</v>
      </c>
      <c r="Z40" s="23">
        <v>-0.21009009009009008</v>
      </c>
      <c r="AA40" s="20">
        <v>8880000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653697</v>
      </c>
      <c r="D42" s="20"/>
      <c r="E42" s="21">
        <v>150000</v>
      </c>
      <c r="F42" s="22">
        <v>150000</v>
      </c>
      <c r="G42" s="22"/>
      <c r="H42" s="22">
        <v>36368</v>
      </c>
      <c r="I42" s="22">
        <v>3350</v>
      </c>
      <c r="J42" s="22">
        <v>39718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39718</v>
      </c>
      <c r="X42" s="22">
        <v>37500</v>
      </c>
      <c r="Y42" s="22">
        <v>2218</v>
      </c>
      <c r="Z42" s="23">
        <v>5.9146666666666663</v>
      </c>
      <c r="AA42" s="20">
        <v>150000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1454913</v>
      </c>
      <c r="D44" s="20"/>
      <c r="E44" s="21">
        <v>1551036</v>
      </c>
      <c r="F44" s="22">
        <v>1551036</v>
      </c>
      <c r="G44" s="22">
        <v>294803</v>
      </c>
      <c r="H44" s="22">
        <v>222204</v>
      </c>
      <c r="I44" s="22">
        <v>185212</v>
      </c>
      <c r="J44" s="22">
        <v>702219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702219</v>
      </c>
      <c r="X44" s="22">
        <v>387759</v>
      </c>
      <c r="Y44" s="22">
        <v>314460</v>
      </c>
      <c r="Z44" s="23">
        <v>81.096763711480577</v>
      </c>
      <c r="AA44" s="20">
        <v>1551036</v>
      </c>
    </row>
    <row r="45" spans="1:27" x14ac:dyDescent="0.25">
      <c r="A45" s="19" t="s">
        <v>70</v>
      </c>
      <c r="B45" s="15" t="s">
        <v>32</v>
      </c>
      <c r="C45" s="20">
        <v>757576</v>
      </c>
      <c r="D45" s="20"/>
      <c r="E45" s="21">
        <v>889932</v>
      </c>
      <c r="F45" s="22">
        <v>889932</v>
      </c>
      <c r="G45" s="22">
        <v>9360</v>
      </c>
      <c r="H45" s="22">
        <v>26963</v>
      </c>
      <c r="I45" s="22">
        <v>40357</v>
      </c>
      <c r="J45" s="22">
        <v>76680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76680</v>
      </c>
      <c r="X45" s="22">
        <v>222483</v>
      </c>
      <c r="Y45" s="22">
        <v>-145803</v>
      </c>
      <c r="Z45" s="23">
        <v>-65.534445328407116</v>
      </c>
      <c r="AA45" s="20">
        <v>889932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139100218</v>
      </c>
      <c r="D48" s="29">
        <f t="shared" ref="D48:Y48" si="1">SUM(D35:D47)</f>
        <v>0</v>
      </c>
      <c r="E48" s="30">
        <f t="shared" si="1"/>
        <v>191605752</v>
      </c>
      <c r="F48" s="31">
        <f t="shared" si="1"/>
        <v>191605752</v>
      </c>
      <c r="G48" s="31">
        <f t="shared" si="1"/>
        <v>17310302</v>
      </c>
      <c r="H48" s="31">
        <f t="shared" si="1"/>
        <v>17215894</v>
      </c>
      <c r="I48" s="31">
        <f t="shared" si="1"/>
        <v>17194543</v>
      </c>
      <c r="J48" s="31">
        <f t="shared" si="1"/>
        <v>51720739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51720739</v>
      </c>
      <c r="X48" s="31">
        <f t="shared" si="1"/>
        <v>47901438</v>
      </c>
      <c r="Y48" s="31">
        <f t="shared" si="1"/>
        <v>3819301</v>
      </c>
      <c r="Z48" s="32">
        <f>+IF(X48&lt;&gt;0,+(Y48/X48)*100,0)</f>
        <v>7.9732491538145478</v>
      </c>
      <c r="AA48" s="29">
        <f>SUM(AA35:AA47)</f>
        <v>191605752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22945463</v>
      </c>
      <c r="D49" s="39">
        <f t="shared" si="2"/>
        <v>0</v>
      </c>
      <c r="E49" s="40">
        <f t="shared" si="2"/>
        <v>6005184</v>
      </c>
      <c r="F49" s="41">
        <f t="shared" si="2"/>
        <v>6005184</v>
      </c>
      <c r="G49" s="41">
        <f t="shared" si="2"/>
        <v>18217723</v>
      </c>
      <c r="H49" s="41">
        <f t="shared" si="2"/>
        <v>-5015361</v>
      </c>
      <c r="I49" s="41">
        <f t="shared" si="2"/>
        <v>-5034337</v>
      </c>
      <c r="J49" s="41">
        <f t="shared" si="2"/>
        <v>8168025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8168025</v>
      </c>
      <c r="X49" s="41">
        <f t="shared" si="2"/>
        <v>9617046</v>
      </c>
      <c r="Y49" s="41">
        <f t="shared" si="2"/>
        <v>-1449021</v>
      </c>
      <c r="Z49" s="42">
        <f>+IF(X49&lt;&gt;0,+(Y49/X49)*100,0)</f>
        <v>-15.067215026318891</v>
      </c>
      <c r="AA49" s="39">
        <f>+AA33-AA48</f>
        <v>6005184</v>
      </c>
    </row>
    <row r="50" spans="1:27" x14ac:dyDescent="0.25">
      <c r="A50" s="43" t="s">
        <v>75</v>
      </c>
      <c r="B50" s="15" t="s">
        <v>32</v>
      </c>
      <c r="C50" s="20">
        <v>7514460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30459923</v>
      </c>
      <c r="D52" s="48">
        <f t="shared" si="3"/>
        <v>0</v>
      </c>
      <c r="E52" s="49">
        <f t="shared" si="3"/>
        <v>6005184</v>
      </c>
      <c r="F52" s="50">
        <f t="shared" si="3"/>
        <v>6005184</v>
      </c>
      <c r="G52" s="50">
        <f t="shared" si="3"/>
        <v>18217723</v>
      </c>
      <c r="H52" s="50">
        <f t="shared" si="3"/>
        <v>-5015361</v>
      </c>
      <c r="I52" s="50">
        <f t="shared" si="3"/>
        <v>-5034337</v>
      </c>
      <c r="J52" s="50">
        <f t="shared" si="3"/>
        <v>8168025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8168025</v>
      </c>
      <c r="X52" s="50">
        <f t="shared" si="3"/>
        <v>9617046</v>
      </c>
      <c r="Y52" s="50">
        <f t="shared" si="3"/>
        <v>-1449021</v>
      </c>
      <c r="Z52" s="51">
        <f>+IF(X52&lt;&gt;0,+(Y52/X52)*100,0)</f>
        <v>-15.067215026318891</v>
      </c>
      <c r="AA52" s="48">
        <f>SUM(AA49:AA51)</f>
        <v>6005184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30459923</v>
      </c>
      <c r="D54" s="54">
        <f>+D52-D53</f>
        <v>0</v>
      </c>
      <c r="E54" s="55">
        <f t="shared" si="4"/>
        <v>6005184</v>
      </c>
      <c r="F54" s="56">
        <f t="shared" si="4"/>
        <v>6005184</v>
      </c>
      <c r="G54" s="56">
        <f t="shared" si="4"/>
        <v>18217723</v>
      </c>
      <c r="H54" s="56">
        <f t="shared" si="4"/>
        <v>-5015361</v>
      </c>
      <c r="I54" s="56">
        <f t="shared" si="4"/>
        <v>-5034337</v>
      </c>
      <c r="J54" s="56">
        <f t="shared" si="4"/>
        <v>8168025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8168025</v>
      </c>
      <c r="X54" s="56">
        <f t="shared" si="4"/>
        <v>9617046</v>
      </c>
      <c r="Y54" s="56">
        <f t="shared" si="4"/>
        <v>-1449021</v>
      </c>
      <c r="Z54" s="57">
        <f>+IF(X54&lt;&gt;0,+(Y54/X54)*100,0)</f>
        <v>-15.067215026318891</v>
      </c>
      <c r="AA54" s="54">
        <f>+AA52-AA53</f>
        <v>6005184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30459923</v>
      </c>
      <c r="D57" s="48">
        <f>SUM(D54:D56)</f>
        <v>0</v>
      </c>
      <c r="E57" s="49">
        <f t="shared" si="5"/>
        <v>6005184</v>
      </c>
      <c r="F57" s="50">
        <f t="shared" si="5"/>
        <v>6005184</v>
      </c>
      <c r="G57" s="50">
        <f t="shared" si="5"/>
        <v>18217723</v>
      </c>
      <c r="H57" s="50">
        <f t="shared" si="5"/>
        <v>-5015361</v>
      </c>
      <c r="I57" s="50">
        <f t="shared" si="5"/>
        <v>-5034337</v>
      </c>
      <c r="J57" s="50">
        <f t="shared" si="5"/>
        <v>8168025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8168025</v>
      </c>
      <c r="X57" s="50">
        <f t="shared" si="5"/>
        <v>9617046</v>
      </c>
      <c r="Y57" s="50">
        <f t="shared" si="5"/>
        <v>-1449021</v>
      </c>
      <c r="Z57" s="51">
        <f>+IF(X57&lt;&gt;0,+(Y57/X57)*100,0)</f>
        <v>-15.067215026318891</v>
      </c>
      <c r="AA57" s="48">
        <f>SUM(AA54:AA56)</f>
        <v>6005184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30459923</v>
      </c>
      <c r="D60" s="65">
        <f>SUM(D57:D59)</f>
        <v>0</v>
      </c>
      <c r="E60" s="66">
        <f t="shared" si="6"/>
        <v>6005184</v>
      </c>
      <c r="F60" s="67">
        <f t="shared" si="6"/>
        <v>6005184</v>
      </c>
      <c r="G60" s="67">
        <f t="shared" si="6"/>
        <v>18217723</v>
      </c>
      <c r="H60" s="67">
        <f t="shared" si="6"/>
        <v>-5015361</v>
      </c>
      <c r="I60" s="67">
        <f t="shared" si="6"/>
        <v>-5034337</v>
      </c>
      <c r="J60" s="67">
        <f t="shared" si="6"/>
        <v>8168025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8168025</v>
      </c>
      <c r="X60" s="67">
        <f t="shared" si="6"/>
        <v>9617046</v>
      </c>
      <c r="Y60" s="67">
        <f t="shared" si="6"/>
        <v>-1449021</v>
      </c>
      <c r="Z60" s="68">
        <f>+IF(X60&lt;&gt;0,+(Y60/X60)*100,0)</f>
        <v>-15.067215026318891</v>
      </c>
      <c r="AA60" s="65">
        <f>SUM(AA57:AA59)</f>
        <v>6005184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281045474</v>
      </c>
      <c r="D6" s="20"/>
      <c r="E6" s="21">
        <v>342142115</v>
      </c>
      <c r="F6" s="22">
        <v>342142115</v>
      </c>
      <c r="G6" s="22">
        <v>29222016</v>
      </c>
      <c r="H6" s="22">
        <v>33938457</v>
      </c>
      <c r="I6" s="22">
        <v>31067327</v>
      </c>
      <c r="J6" s="22">
        <v>94227800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94227800</v>
      </c>
      <c r="X6" s="22">
        <v>85535520</v>
      </c>
      <c r="Y6" s="22">
        <v>8692280</v>
      </c>
      <c r="Z6" s="23">
        <v>10.162187591774739</v>
      </c>
      <c r="AA6" s="20">
        <v>342142115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4055877</v>
      </c>
      <c r="D13" s="20"/>
      <c r="E13" s="21">
        <v>3602975</v>
      </c>
      <c r="F13" s="22">
        <v>3602975</v>
      </c>
      <c r="G13" s="22">
        <v>322885</v>
      </c>
      <c r="H13" s="22">
        <v>318172</v>
      </c>
      <c r="I13" s="22">
        <v>320068</v>
      </c>
      <c r="J13" s="22">
        <v>961125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961125</v>
      </c>
      <c r="X13" s="22">
        <v>900741</v>
      </c>
      <c r="Y13" s="22">
        <v>60384</v>
      </c>
      <c r="Z13" s="23">
        <v>6.7038138599219979</v>
      </c>
      <c r="AA13" s="20">
        <v>3602975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143725</v>
      </c>
      <c r="D17" s="20"/>
      <c r="E17" s="21">
        <v>138513</v>
      </c>
      <c r="F17" s="22">
        <v>138513</v>
      </c>
      <c r="G17" s="22">
        <v>12576</v>
      </c>
      <c r="H17" s="22">
        <v>12576</v>
      </c>
      <c r="I17" s="22">
        <v>12576</v>
      </c>
      <c r="J17" s="22">
        <v>37728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37728</v>
      </c>
      <c r="X17" s="22">
        <v>34626</v>
      </c>
      <c r="Y17" s="22">
        <v>3102</v>
      </c>
      <c r="Z17" s="23">
        <v>8.9585860336163581</v>
      </c>
      <c r="AA17" s="20">
        <v>138513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389365</v>
      </c>
      <c r="D24" s="20"/>
      <c r="E24" s="21">
        <v>675416</v>
      </c>
      <c r="F24" s="22">
        <v>675416</v>
      </c>
      <c r="G24" s="22">
        <v>64113</v>
      </c>
      <c r="H24" s="22">
        <v>1304</v>
      </c>
      <c r="I24" s="22">
        <v>22823</v>
      </c>
      <c r="J24" s="22">
        <v>88240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88240</v>
      </c>
      <c r="X24" s="22">
        <v>168852</v>
      </c>
      <c r="Y24" s="22">
        <v>-80612</v>
      </c>
      <c r="Z24" s="23">
        <v>-47.741217160590338</v>
      </c>
      <c r="AA24" s="20">
        <v>675416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8976000</v>
      </c>
      <c r="D26" s="20"/>
      <c r="E26" s="21">
        <v>9900000</v>
      </c>
      <c r="F26" s="22">
        <v>9900000</v>
      </c>
      <c r="G26" s="22">
        <v>9900000</v>
      </c>
      <c r="H26" s="22"/>
      <c r="I26" s="22"/>
      <c r="J26" s="22">
        <v>9900000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9900000</v>
      </c>
      <c r="X26" s="22">
        <v>2475000</v>
      </c>
      <c r="Y26" s="22">
        <v>7425000</v>
      </c>
      <c r="Z26" s="23">
        <v>300</v>
      </c>
      <c r="AA26" s="20">
        <v>9900000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294610441</v>
      </c>
      <c r="D33" s="29">
        <f t="shared" ref="D33:Y33" si="0">SUM(D6:D32)</f>
        <v>0</v>
      </c>
      <c r="E33" s="30">
        <f t="shared" si="0"/>
        <v>356459019</v>
      </c>
      <c r="F33" s="31">
        <f t="shared" si="0"/>
        <v>356459019</v>
      </c>
      <c r="G33" s="31">
        <f t="shared" si="0"/>
        <v>39521590</v>
      </c>
      <c r="H33" s="31">
        <f t="shared" si="0"/>
        <v>34270509</v>
      </c>
      <c r="I33" s="31">
        <f t="shared" si="0"/>
        <v>31422794</v>
      </c>
      <c r="J33" s="31">
        <f t="shared" si="0"/>
        <v>105214893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105214893</v>
      </c>
      <c r="X33" s="31">
        <f t="shared" si="0"/>
        <v>89114739</v>
      </c>
      <c r="Y33" s="31">
        <f t="shared" si="0"/>
        <v>16100154</v>
      </c>
      <c r="Z33" s="32">
        <f>+IF(X33&lt;&gt;0,+(Y33/X33)*100,0)</f>
        <v>18.066768955021008</v>
      </c>
      <c r="AA33" s="29">
        <f>SUM(AA6:AA32)</f>
        <v>356459019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20879547</v>
      </c>
      <c r="D35" s="20"/>
      <c r="E35" s="21">
        <v>21483089</v>
      </c>
      <c r="F35" s="22">
        <v>21483089</v>
      </c>
      <c r="G35" s="22">
        <v>1818255</v>
      </c>
      <c r="H35" s="22">
        <v>1774716</v>
      </c>
      <c r="I35" s="22">
        <v>1690226</v>
      </c>
      <c r="J35" s="22">
        <v>5283197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5283197</v>
      </c>
      <c r="X35" s="22">
        <v>5370789</v>
      </c>
      <c r="Y35" s="22">
        <v>-87592</v>
      </c>
      <c r="Z35" s="23">
        <v>-1.6308963170960544</v>
      </c>
      <c r="AA35" s="20">
        <v>21483089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294830810</v>
      </c>
      <c r="D37" s="20"/>
      <c r="E37" s="21">
        <v>300000000</v>
      </c>
      <c r="F37" s="22">
        <v>300000000</v>
      </c>
      <c r="G37" s="22">
        <v>23834870</v>
      </c>
      <c r="H37" s="22">
        <v>23601071</v>
      </c>
      <c r="I37" s="22">
        <v>65404144</v>
      </c>
      <c r="J37" s="22">
        <v>112840085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112840085</v>
      </c>
      <c r="X37" s="22">
        <v>75000000</v>
      </c>
      <c r="Y37" s="22">
        <v>37840085</v>
      </c>
      <c r="Z37" s="23">
        <v>50.453446666666665</v>
      </c>
      <c r="AA37" s="20">
        <v>300000000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-2805697</v>
      </c>
      <c r="D39" s="20"/>
      <c r="E39" s="21">
        <v>20624931</v>
      </c>
      <c r="F39" s="22">
        <v>20624931</v>
      </c>
      <c r="G39" s="22">
        <v>1696318</v>
      </c>
      <c r="H39" s="22">
        <v>1696318</v>
      </c>
      <c r="I39" s="22">
        <v>1696318</v>
      </c>
      <c r="J39" s="22">
        <v>5088954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5088954</v>
      </c>
      <c r="X39" s="22">
        <v>5156235</v>
      </c>
      <c r="Y39" s="22">
        <v>-67281</v>
      </c>
      <c r="Z39" s="23">
        <v>-1.3048474322834394</v>
      </c>
      <c r="AA39" s="20">
        <v>20624931</v>
      </c>
    </row>
    <row r="40" spans="1:27" x14ac:dyDescent="0.25">
      <c r="A40" s="19" t="s">
        <v>66</v>
      </c>
      <c r="B40" s="15" t="s">
        <v>32</v>
      </c>
      <c r="C40" s="20">
        <v>10014486</v>
      </c>
      <c r="D40" s="20"/>
      <c r="E40" s="21">
        <v>6736762</v>
      </c>
      <c r="F40" s="22">
        <v>6736762</v>
      </c>
      <c r="G40" s="22">
        <v>645284</v>
      </c>
      <c r="H40" s="22">
        <v>645284</v>
      </c>
      <c r="I40" s="22">
        <v>645284</v>
      </c>
      <c r="J40" s="22">
        <v>1935852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1935852</v>
      </c>
      <c r="X40" s="22">
        <v>1684224</v>
      </c>
      <c r="Y40" s="22">
        <v>251628</v>
      </c>
      <c r="Z40" s="23">
        <v>14.940292977656178</v>
      </c>
      <c r="AA40" s="20">
        <v>6736762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19207450</v>
      </c>
      <c r="D42" s="20"/>
      <c r="E42" s="21">
        <v>8571682</v>
      </c>
      <c r="F42" s="22">
        <v>8571682</v>
      </c>
      <c r="G42" s="22">
        <v>3174400</v>
      </c>
      <c r="H42" s="22">
        <v>255000</v>
      </c>
      <c r="I42" s="22">
        <v>2609</v>
      </c>
      <c r="J42" s="22">
        <v>3432009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3432009</v>
      </c>
      <c r="X42" s="22">
        <v>2142924</v>
      </c>
      <c r="Y42" s="22">
        <v>1289085</v>
      </c>
      <c r="Z42" s="23">
        <v>60.155423150797695</v>
      </c>
      <c r="AA42" s="20">
        <v>8571682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305758</v>
      </c>
      <c r="D44" s="20"/>
      <c r="E44" s="21">
        <v>60309</v>
      </c>
      <c r="F44" s="22">
        <v>60309</v>
      </c>
      <c r="G44" s="22">
        <v>21685</v>
      </c>
      <c r="H44" s="22">
        <v>58709</v>
      </c>
      <c r="I44" s="22">
        <v>313751</v>
      </c>
      <c r="J44" s="22">
        <v>394145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394145</v>
      </c>
      <c r="X44" s="22">
        <v>15078</v>
      </c>
      <c r="Y44" s="22">
        <v>379067</v>
      </c>
      <c r="Z44" s="23">
        <v>2514.0403236503516</v>
      </c>
      <c r="AA44" s="20">
        <v>60309</v>
      </c>
    </row>
    <row r="45" spans="1:27" x14ac:dyDescent="0.25">
      <c r="A45" s="19" t="s">
        <v>70</v>
      </c>
      <c r="B45" s="15" t="s">
        <v>32</v>
      </c>
      <c r="C45" s="20">
        <v>17119539</v>
      </c>
      <c r="D45" s="20"/>
      <c r="E45" s="21">
        <v>15168375</v>
      </c>
      <c r="F45" s="22">
        <v>15168375</v>
      </c>
      <c r="G45" s="22">
        <v>175122</v>
      </c>
      <c r="H45" s="22">
        <v>690959</v>
      </c>
      <c r="I45" s="22">
        <v>2565414</v>
      </c>
      <c r="J45" s="22">
        <v>3431495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3431495</v>
      </c>
      <c r="X45" s="22">
        <v>3792096</v>
      </c>
      <c r="Y45" s="22">
        <v>-360601</v>
      </c>
      <c r="Z45" s="23">
        <v>-9.509279300945968</v>
      </c>
      <c r="AA45" s="20">
        <v>15168375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359551893</v>
      </c>
      <c r="D48" s="29">
        <f t="shared" ref="D48:Y48" si="1">SUM(D35:D47)</f>
        <v>0</v>
      </c>
      <c r="E48" s="30">
        <f t="shared" si="1"/>
        <v>372645148</v>
      </c>
      <c r="F48" s="31">
        <f t="shared" si="1"/>
        <v>372645148</v>
      </c>
      <c r="G48" s="31">
        <f t="shared" si="1"/>
        <v>31365934</v>
      </c>
      <c r="H48" s="31">
        <f t="shared" si="1"/>
        <v>28722057</v>
      </c>
      <c r="I48" s="31">
        <f t="shared" si="1"/>
        <v>72317746</v>
      </c>
      <c r="J48" s="31">
        <f t="shared" si="1"/>
        <v>132405737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132405737</v>
      </c>
      <c r="X48" s="31">
        <f t="shared" si="1"/>
        <v>93161346</v>
      </c>
      <c r="Y48" s="31">
        <f t="shared" si="1"/>
        <v>39244391</v>
      </c>
      <c r="Z48" s="32">
        <f>+IF(X48&lt;&gt;0,+(Y48/X48)*100,0)</f>
        <v>42.125186770058043</v>
      </c>
      <c r="AA48" s="29">
        <f>SUM(AA35:AA47)</f>
        <v>372645148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-64941452</v>
      </c>
      <c r="D49" s="39">
        <f t="shared" si="2"/>
        <v>0</v>
      </c>
      <c r="E49" s="40">
        <f t="shared" si="2"/>
        <v>-16186129</v>
      </c>
      <c r="F49" s="41">
        <f t="shared" si="2"/>
        <v>-16186129</v>
      </c>
      <c r="G49" s="41">
        <f t="shared" si="2"/>
        <v>8155656</v>
      </c>
      <c r="H49" s="41">
        <f t="shared" si="2"/>
        <v>5548452</v>
      </c>
      <c r="I49" s="41">
        <f t="shared" si="2"/>
        <v>-40894952</v>
      </c>
      <c r="J49" s="41">
        <f t="shared" si="2"/>
        <v>-27190844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-27190844</v>
      </c>
      <c r="X49" s="41">
        <f t="shared" si="2"/>
        <v>-4046607</v>
      </c>
      <c r="Y49" s="41">
        <f t="shared" si="2"/>
        <v>-23144237</v>
      </c>
      <c r="Z49" s="42">
        <f>+IF(X49&lt;&gt;0,+(Y49/X49)*100,0)</f>
        <v>571.94180210729633</v>
      </c>
      <c r="AA49" s="39">
        <f>+AA33-AA48</f>
        <v>-16186129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43445665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-21495787</v>
      </c>
      <c r="D52" s="48">
        <f t="shared" si="3"/>
        <v>0</v>
      </c>
      <c r="E52" s="49">
        <f t="shared" si="3"/>
        <v>-16186129</v>
      </c>
      <c r="F52" s="50">
        <f t="shared" si="3"/>
        <v>-16186129</v>
      </c>
      <c r="G52" s="50">
        <f t="shared" si="3"/>
        <v>8155656</v>
      </c>
      <c r="H52" s="50">
        <f t="shared" si="3"/>
        <v>5548452</v>
      </c>
      <c r="I52" s="50">
        <f t="shared" si="3"/>
        <v>-40894952</v>
      </c>
      <c r="J52" s="50">
        <f t="shared" si="3"/>
        <v>-27190844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-27190844</v>
      </c>
      <c r="X52" s="50">
        <f t="shared" si="3"/>
        <v>-4046607</v>
      </c>
      <c r="Y52" s="50">
        <f t="shared" si="3"/>
        <v>-23144237</v>
      </c>
      <c r="Z52" s="51">
        <f>+IF(X52&lt;&gt;0,+(Y52/X52)*100,0)</f>
        <v>571.94180210729633</v>
      </c>
      <c r="AA52" s="48">
        <f>SUM(AA49:AA51)</f>
        <v>-16186129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-21495787</v>
      </c>
      <c r="D54" s="54">
        <f>+D52-D53</f>
        <v>0</v>
      </c>
      <c r="E54" s="55">
        <f t="shared" si="4"/>
        <v>-16186129</v>
      </c>
      <c r="F54" s="56">
        <f t="shared" si="4"/>
        <v>-16186129</v>
      </c>
      <c r="G54" s="56">
        <f t="shared" si="4"/>
        <v>8155656</v>
      </c>
      <c r="H54" s="56">
        <f t="shared" si="4"/>
        <v>5548452</v>
      </c>
      <c r="I54" s="56">
        <f t="shared" si="4"/>
        <v>-40894952</v>
      </c>
      <c r="J54" s="56">
        <f t="shared" si="4"/>
        <v>-27190844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-27190844</v>
      </c>
      <c r="X54" s="56">
        <f t="shared" si="4"/>
        <v>-4046607</v>
      </c>
      <c r="Y54" s="56">
        <f t="shared" si="4"/>
        <v>-23144237</v>
      </c>
      <c r="Z54" s="57">
        <f>+IF(X54&lt;&gt;0,+(Y54/X54)*100,0)</f>
        <v>571.94180210729633</v>
      </c>
      <c r="AA54" s="54">
        <f>+AA52-AA53</f>
        <v>-16186129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-21495787</v>
      </c>
      <c r="D57" s="48">
        <f>SUM(D54:D56)</f>
        <v>0</v>
      </c>
      <c r="E57" s="49">
        <f t="shared" si="5"/>
        <v>-16186129</v>
      </c>
      <c r="F57" s="50">
        <f t="shared" si="5"/>
        <v>-16186129</v>
      </c>
      <c r="G57" s="50">
        <f t="shared" si="5"/>
        <v>8155656</v>
      </c>
      <c r="H57" s="50">
        <f t="shared" si="5"/>
        <v>5548452</v>
      </c>
      <c r="I57" s="50">
        <f t="shared" si="5"/>
        <v>-40894952</v>
      </c>
      <c r="J57" s="50">
        <f t="shared" si="5"/>
        <v>-27190844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-27190844</v>
      </c>
      <c r="X57" s="50">
        <f t="shared" si="5"/>
        <v>-4046607</v>
      </c>
      <c r="Y57" s="50">
        <f t="shared" si="5"/>
        <v>-23144237</v>
      </c>
      <c r="Z57" s="51">
        <f>+IF(X57&lt;&gt;0,+(Y57/X57)*100,0)</f>
        <v>571.94180210729633</v>
      </c>
      <c r="AA57" s="48">
        <f>SUM(AA54:AA56)</f>
        <v>-16186129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-21495787</v>
      </c>
      <c r="D60" s="65">
        <f>SUM(D57:D59)</f>
        <v>0</v>
      </c>
      <c r="E60" s="66">
        <f t="shared" si="6"/>
        <v>-16186129</v>
      </c>
      <c r="F60" s="67">
        <f t="shared" si="6"/>
        <v>-16186129</v>
      </c>
      <c r="G60" s="67">
        <f t="shared" si="6"/>
        <v>8155656</v>
      </c>
      <c r="H60" s="67">
        <f t="shared" si="6"/>
        <v>5548452</v>
      </c>
      <c r="I60" s="67">
        <f t="shared" si="6"/>
        <v>-40894952</v>
      </c>
      <c r="J60" s="67">
        <f t="shared" si="6"/>
        <v>-27190844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-27190844</v>
      </c>
      <c r="X60" s="67">
        <f t="shared" si="6"/>
        <v>-4046607</v>
      </c>
      <c r="Y60" s="67">
        <f t="shared" si="6"/>
        <v>-23144237</v>
      </c>
      <c r="Z60" s="68">
        <f>+IF(X60&lt;&gt;0,+(Y60/X60)*100,0)</f>
        <v>571.94180210729633</v>
      </c>
      <c r="AA60" s="65">
        <f>SUM(AA57:AA59)</f>
        <v>-16186129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108546888</v>
      </c>
      <c r="D6" s="20"/>
      <c r="E6" s="21">
        <v>120230338</v>
      </c>
      <c r="F6" s="22">
        <v>120230338</v>
      </c>
      <c r="G6" s="22">
        <v>11048327</v>
      </c>
      <c r="H6" s="22">
        <v>10344442</v>
      </c>
      <c r="I6" s="22">
        <v>10319558</v>
      </c>
      <c r="J6" s="22">
        <v>31712327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31712327</v>
      </c>
      <c r="X6" s="22">
        <v>32462192</v>
      </c>
      <c r="Y6" s="22">
        <v>-749865</v>
      </c>
      <c r="Z6" s="23">
        <v>-2.3099641576884276</v>
      </c>
      <c r="AA6" s="20">
        <v>120230338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2725118</v>
      </c>
      <c r="D13" s="20"/>
      <c r="E13" s="21">
        <v>6490080</v>
      </c>
      <c r="F13" s="22">
        <v>6490080</v>
      </c>
      <c r="G13" s="22">
        <v>210155</v>
      </c>
      <c r="H13" s="22">
        <v>210048</v>
      </c>
      <c r="I13" s="22">
        <v>210679</v>
      </c>
      <c r="J13" s="22">
        <v>630882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630882</v>
      </c>
      <c r="X13" s="22">
        <v>1622520</v>
      </c>
      <c r="Y13" s="22">
        <v>-991638</v>
      </c>
      <c r="Z13" s="23">
        <v>-61.117151098291544</v>
      </c>
      <c r="AA13" s="20">
        <v>6490080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241</v>
      </c>
      <c r="D20" s="20"/>
      <c r="E20" s="21">
        <v>780</v>
      </c>
      <c r="F20" s="22">
        <v>780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195</v>
      </c>
      <c r="Y20" s="22">
        <v>-195</v>
      </c>
      <c r="Z20" s="18">
        <v>-100</v>
      </c>
      <c r="AA20" s="20">
        <v>780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542447</v>
      </c>
      <c r="D24" s="20"/>
      <c r="E24" s="21">
        <v>330756</v>
      </c>
      <c r="F24" s="22">
        <v>330756</v>
      </c>
      <c r="G24" s="22">
        <v>350</v>
      </c>
      <c r="H24" s="22"/>
      <c r="I24" s="22">
        <v>35599</v>
      </c>
      <c r="J24" s="22">
        <v>35949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35949</v>
      </c>
      <c r="X24" s="22">
        <v>82689</v>
      </c>
      <c r="Y24" s="22">
        <v>-46740</v>
      </c>
      <c r="Z24" s="23">
        <v>-56.525051699742413</v>
      </c>
      <c r="AA24" s="20">
        <v>330756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3314484</v>
      </c>
      <c r="D26" s="20"/>
      <c r="E26" s="21">
        <v>3439389</v>
      </c>
      <c r="F26" s="22">
        <v>3439389</v>
      </c>
      <c r="G26" s="22">
        <v>1433093</v>
      </c>
      <c r="H26" s="22"/>
      <c r="I26" s="22"/>
      <c r="J26" s="22">
        <v>1433093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1433093</v>
      </c>
      <c r="X26" s="22">
        <v>1146463</v>
      </c>
      <c r="Y26" s="22">
        <v>286630</v>
      </c>
      <c r="Z26" s="23">
        <v>25.001242953326887</v>
      </c>
      <c r="AA26" s="20">
        <v>3439389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115129178</v>
      </c>
      <c r="D33" s="29">
        <f t="shared" ref="D33:Y33" si="0">SUM(D6:D32)</f>
        <v>0</v>
      </c>
      <c r="E33" s="30">
        <f t="shared" si="0"/>
        <v>130491343</v>
      </c>
      <c r="F33" s="31">
        <f t="shared" si="0"/>
        <v>130491343</v>
      </c>
      <c r="G33" s="31">
        <f t="shared" si="0"/>
        <v>12691925</v>
      </c>
      <c r="H33" s="31">
        <f t="shared" si="0"/>
        <v>10554490</v>
      </c>
      <c r="I33" s="31">
        <f t="shared" si="0"/>
        <v>10565836</v>
      </c>
      <c r="J33" s="31">
        <f t="shared" si="0"/>
        <v>33812251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33812251</v>
      </c>
      <c r="X33" s="31">
        <f t="shared" si="0"/>
        <v>35314059</v>
      </c>
      <c r="Y33" s="31">
        <f t="shared" si="0"/>
        <v>-1501808</v>
      </c>
      <c r="Z33" s="32">
        <f>+IF(X33&lt;&gt;0,+(Y33/X33)*100,0)</f>
        <v>-4.2527198586829114</v>
      </c>
      <c r="AA33" s="29">
        <f>SUM(AA6:AA32)</f>
        <v>130491343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10242712</v>
      </c>
      <c r="D35" s="20"/>
      <c r="E35" s="21">
        <v>10986612</v>
      </c>
      <c r="F35" s="22">
        <v>10986612</v>
      </c>
      <c r="G35" s="22"/>
      <c r="H35" s="22">
        <v>1819919</v>
      </c>
      <c r="I35" s="22">
        <v>1017983</v>
      </c>
      <c r="J35" s="22">
        <v>2837902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2837902</v>
      </c>
      <c r="X35" s="22">
        <v>2746653</v>
      </c>
      <c r="Y35" s="22">
        <v>91249</v>
      </c>
      <c r="Z35" s="23">
        <v>3.322188860405737</v>
      </c>
      <c r="AA35" s="20">
        <v>10986612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106487189</v>
      </c>
      <c r="D37" s="20"/>
      <c r="E37" s="21">
        <v>123970000</v>
      </c>
      <c r="F37" s="22">
        <v>123970000</v>
      </c>
      <c r="G37" s="22"/>
      <c r="H37" s="22">
        <v>14899666</v>
      </c>
      <c r="I37" s="22">
        <v>22766514</v>
      </c>
      <c r="J37" s="22">
        <v>37666180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37666180</v>
      </c>
      <c r="X37" s="22">
        <v>31000000</v>
      </c>
      <c r="Y37" s="22">
        <v>6666180</v>
      </c>
      <c r="Z37" s="23">
        <v>21.503806451612903</v>
      </c>
      <c r="AA37" s="20">
        <v>123970000</v>
      </c>
    </row>
    <row r="38" spans="1:27" x14ac:dyDescent="0.25">
      <c r="A38" s="19" t="s">
        <v>64</v>
      </c>
      <c r="B38" s="15" t="s">
        <v>32</v>
      </c>
      <c r="C38" s="20">
        <v>2827917</v>
      </c>
      <c r="D38" s="20"/>
      <c r="E38" s="21">
        <v>5143752</v>
      </c>
      <c r="F38" s="22">
        <v>5143752</v>
      </c>
      <c r="G38" s="22">
        <v>1812500</v>
      </c>
      <c r="H38" s="22"/>
      <c r="I38" s="22">
        <v>1142111</v>
      </c>
      <c r="J38" s="22">
        <v>2954611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2954611</v>
      </c>
      <c r="X38" s="22">
        <v>1285938</v>
      </c>
      <c r="Y38" s="22">
        <v>1668673</v>
      </c>
      <c r="Z38" s="23">
        <v>129.76309899855204</v>
      </c>
      <c r="AA38" s="20">
        <v>5143752</v>
      </c>
    </row>
    <row r="39" spans="1:27" x14ac:dyDescent="0.25">
      <c r="A39" s="19" t="s">
        <v>65</v>
      </c>
      <c r="B39" s="15" t="s">
        <v>32</v>
      </c>
      <c r="C39" s="20">
        <v>27853115</v>
      </c>
      <c r="D39" s="20"/>
      <c r="E39" s="21">
        <v>5771352</v>
      </c>
      <c r="F39" s="22">
        <v>5771352</v>
      </c>
      <c r="G39" s="22"/>
      <c r="H39" s="22"/>
      <c r="I39" s="22">
        <v>6963279</v>
      </c>
      <c r="J39" s="22">
        <v>6963279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6963279</v>
      </c>
      <c r="X39" s="22">
        <v>1442838</v>
      </c>
      <c r="Y39" s="22">
        <v>5520441</v>
      </c>
      <c r="Z39" s="23">
        <v>382.60989799270601</v>
      </c>
      <c r="AA39" s="20">
        <v>5771352</v>
      </c>
    </row>
    <row r="40" spans="1:27" x14ac:dyDescent="0.25">
      <c r="A40" s="19" t="s">
        <v>66</v>
      </c>
      <c r="B40" s="15" t="s">
        <v>32</v>
      </c>
      <c r="C40" s="20">
        <v>2841743</v>
      </c>
      <c r="D40" s="20"/>
      <c r="E40" s="21">
        <v>2414628</v>
      </c>
      <c r="F40" s="22">
        <v>2414628</v>
      </c>
      <c r="G40" s="22"/>
      <c r="H40" s="22">
        <v>473624</v>
      </c>
      <c r="I40" s="22">
        <v>236812</v>
      </c>
      <c r="J40" s="22">
        <v>710436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710436</v>
      </c>
      <c r="X40" s="22">
        <v>603657</v>
      </c>
      <c r="Y40" s="22">
        <v>106779</v>
      </c>
      <c r="Z40" s="23">
        <v>17.688687449992297</v>
      </c>
      <c r="AA40" s="20">
        <v>2414628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8752800</v>
      </c>
      <c r="F41" s="22">
        <v>8752800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2188200</v>
      </c>
      <c r="Y41" s="22">
        <v>-2188200</v>
      </c>
      <c r="Z41" s="23">
        <v>-100</v>
      </c>
      <c r="AA41" s="20">
        <v>8752800</v>
      </c>
    </row>
    <row r="42" spans="1:27" x14ac:dyDescent="0.25">
      <c r="A42" s="19" t="s">
        <v>67</v>
      </c>
      <c r="B42" s="15" t="s">
        <v>32</v>
      </c>
      <c r="C42" s="20">
        <v>503508</v>
      </c>
      <c r="D42" s="20"/>
      <c r="E42" s="21">
        <v>1600332</v>
      </c>
      <c r="F42" s="22">
        <v>1600332</v>
      </c>
      <c r="G42" s="22">
        <v>316</v>
      </c>
      <c r="H42" s="22"/>
      <c r="I42" s="22">
        <v>435</v>
      </c>
      <c r="J42" s="22">
        <v>751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751</v>
      </c>
      <c r="X42" s="22">
        <v>400083</v>
      </c>
      <c r="Y42" s="22">
        <v>-399332</v>
      </c>
      <c r="Z42" s="23">
        <v>-99.81228895004287</v>
      </c>
      <c r="AA42" s="20">
        <v>1600332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4203745</v>
      </c>
      <c r="D44" s="20"/>
      <c r="E44" s="21">
        <v>3918552</v>
      </c>
      <c r="F44" s="22">
        <v>3918552</v>
      </c>
      <c r="G44" s="22">
        <v>14058</v>
      </c>
      <c r="H44" s="22">
        <v>138663</v>
      </c>
      <c r="I44" s="22">
        <v>256642</v>
      </c>
      <c r="J44" s="22">
        <v>409363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409363</v>
      </c>
      <c r="X44" s="22">
        <v>979638</v>
      </c>
      <c r="Y44" s="22">
        <v>-570275</v>
      </c>
      <c r="Z44" s="23">
        <v>-58.212829637070016</v>
      </c>
      <c r="AA44" s="20">
        <v>3918552</v>
      </c>
    </row>
    <row r="45" spans="1:27" x14ac:dyDescent="0.25">
      <c r="A45" s="19" t="s">
        <v>70</v>
      </c>
      <c r="B45" s="15" t="s">
        <v>32</v>
      </c>
      <c r="C45" s="20">
        <v>2338412</v>
      </c>
      <c r="D45" s="20"/>
      <c r="E45" s="21">
        <v>3775632</v>
      </c>
      <c r="F45" s="22">
        <v>3775632</v>
      </c>
      <c r="G45" s="22">
        <v>169189</v>
      </c>
      <c r="H45" s="22">
        <v>40824</v>
      </c>
      <c r="I45" s="22">
        <v>101255</v>
      </c>
      <c r="J45" s="22">
        <v>311268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311268</v>
      </c>
      <c r="X45" s="22">
        <v>943908</v>
      </c>
      <c r="Y45" s="22">
        <v>-632640</v>
      </c>
      <c r="Z45" s="23">
        <v>-67.023481101971811</v>
      </c>
      <c r="AA45" s="20">
        <v>3775632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157298341</v>
      </c>
      <c r="D48" s="29">
        <f t="shared" ref="D48:Y48" si="1">SUM(D35:D47)</f>
        <v>0</v>
      </c>
      <c r="E48" s="30">
        <f t="shared" si="1"/>
        <v>166333660</v>
      </c>
      <c r="F48" s="31">
        <f t="shared" si="1"/>
        <v>166333660</v>
      </c>
      <c r="G48" s="31">
        <f t="shared" si="1"/>
        <v>1996063</v>
      </c>
      <c r="H48" s="31">
        <f t="shared" si="1"/>
        <v>17372696</v>
      </c>
      <c r="I48" s="31">
        <f t="shared" si="1"/>
        <v>32485031</v>
      </c>
      <c r="J48" s="31">
        <f t="shared" si="1"/>
        <v>51853790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51853790</v>
      </c>
      <c r="X48" s="31">
        <f t="shared" si="1"/>
        <v>41590915</v>
      </c>
      <c r="Y48" s="31">
        <f t="shared" si="1"/>
        <v>10262875</v>
      </c>
      <c r="Z48" s="32">
        <f>+IF(X48&lt;&gt;0,+(Y48/X48)*100,0)</f>
        <v>24.675761521476506</v>
      </c>
      <c r="AA48" s="29">
        <f>SUM(AA35:AA47)</f>
        <v>166333660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-42169163</v>
      </c>
      <c r="D49" s="39">
        <f t="shared" si="2"/>
        <v>0</v>
      </c>
      <c r="E49" s="40">
        <f t="shared" si="2"/>
        <v>-35842317</v>
      </c>
      <c r="F49" s="41">
        <f t="shared" si="2"/>
        <v>-35842317</v>
      </c>
      <c r="G49" s="41">
        <f t="shared" si="2"/>
        <v>10695862</v>
      </c>
      <c r="H49" s="41">
        <f t="shared" si="2"/>
        <v>-6818206</v>
      </c>
      <c r="I49" s="41">
        <f t="shared" si="2"/>
        <v>-21919195</v>
      </c>
      <c r="J49" s="41">
        <f t="shared" si="2"/>
        <v>-18041539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-18041539</v>
      </c>
      <c r="X49" s="41">
        <f t="shared" si="2"/>
        <v>-6276856</v>
      </c>
      <c r="Y49" s="41">
        <f t="shared" si="2"/>
        <v>-11764683</v>
      </c>
      <c r="Z49" s="42">
        <f>+IF(X49&lt;&gt;0,+(Y49/X49)*100,0)</f>
        <v>187.42955071774787</v>
      </c>
      <c r="AA49" s="39">
        <f>+AA33-AA48</f>
        <v>-35842317</v>
      </c>
    </row>
    <row r="50" spans="1:27" x14ac:dyDescent="0.25">
      <c r="A50" s="43" t="s">
        <v>75</v>
      </c>
      <c r="B50" s="15" t="s">
        <v>32</v>
      </c>
      <c r="C50" s="20">
        <v>4740000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-37429163</v>
      </c>
      <c r="D52" s="48">
        <f t="shared" si="3"/>
        <v>0</v>
      </c>
      <c r="E52" s="49">
        <f t="shared" si="3"/>
        <v>-35842317</v>
      </c>
      <c r="F52" s="50">
        <f t="shared" si="3"/>
        <v>-35842317</v>
      </c>
      <c r="G52" s="50">
        <f t="shared" si="3"/>
        <v>10695862</v>
      </c>
      <c r="H52" s="50">
        <f t="shared" si="3"/>
        <v>-6818206</v>
      </c>
      <c r="I52" s="50">
        <f t="shared" si="3"/>
        <v>-21919195</v>
      </c>
      <c r="J52" s="50">
        <f t="shared" si="3"/>
        <v>-18041539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-18041539</v>
      </c>
      <c r="X52" s="50">
        <f t="shared" si="3"/>
        <v>-6276856</v>
      </c>
      <c r="Y52" s="50">
        <f t="shared" si="3"/>
        <v>-11764683</v>
      </c>
      <c r="Z52" s="51">
        <f>+IF(X52&lt;&gt;0,+(Y52/X52)*100,0)</f>
        <v>187.42955071774787</v>
      </c>
      <c r="AA52" s="48">
        <f>SUM(AA49:AA51)</f>
        <v>-35842317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-37429163</v>
      </c>
      <c r="D54" s="54">
        <f>+D52-D53</f>
        <v>0</v>
      </c>
      <c r="E54" s="55">
        <f t="shared" si="4"/>
        <v>-35842317</v>
      </c>
      <c r="F54" s="56">
        <f t="shared" si="4"/>
        <v>-35842317</v>
      </c>
      <c r="G54" s="56">
        <f t="shared" si="4"/>
        <v>10695862</v>
      </c>
      <c r="H54" s="56">
        <f t="shared" si="4"/>
        <v>-6818206</v>
      </c>
      <c r="I54" s="56">
        <f t="shared" si="4"/>
        <v>-21919195</v>
      </c>
      <c r="J54" s="56">
        <f t="shared" si="4"/>
        <v>-18041539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-18041539</v>
      </c>
      <c r="X54" s="56">
        <f t="shared" si="4"/>
        <v>-6276856</v>
      </c>
      <c r="Y54" s="56">
        <f t="shared" si="4"/>
        <v>-11764683</v>
      </c>
      <c r="Z54" s="57">
        <f>+IF(X54&lt;&gt;0,+(Y54/X54)*100,0)</f>
        <v>187.42955071774787</v>
      </c>
      <c r="AA54" s="54">
        <f>+AA52-AA53</f>
        <v>-35842317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-37429163</v>
      </c>
      <c r="D57" s="48">
        <f>SUM(D54:D56)</f>
        <v>0</v>
      </c>
      <c r="E57" s="49">
        <f t="shared" si="5"/>
        <v>-35842317</v>
      </c>
      <c r="F57" s="50">
        <f t="shared" si="5"/>
        <v>-35842317</v>
      </c>
      <c r="G57" s="50">
        <f t="shared" si="5"/>
        <v>10695862</v>
      </c>
      <c r="H57" s="50">
        <f t="shared" si="5"/>
        <v>-6818206</v>
      </c>
      <c r="I57" s="50">
        <f t="shared" si="5"/>
        <v>-21919195</v>
      </c>
      <c r="J57" s="50">
        <f t="shared" si="5"/>
        <v>-18041539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-18041539</v>
      </c>
      <c r="X57" s="50">
        <f t="shared" si="5"/>
        <v>-6276856</v>
      </c>
      <c r="Y57" s="50">
        <f t="shared" si="5"/>
        <v>-11764683</v>
      </c>
      <c r="Z57" s="51">
        <f>+IF(X57&lt;&gt;0,+(Y57/X57)*100,0)</f>
        <v>187.42955071774787</v>
      </c>
      <c r="AA57" s="48">
        <f>SUM(AA54:AA56)</f>
        <v>-35842317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-37429163</v>
      </c>
      <c r="D60" s="65">
        <f>SUM(D57:D59)</f>
        <v>0</v>
      </c>
      <c r="E60" s="66">
        <f t="shared" si="6"/>
        <v>-35842317</v>
      </c>
      <c r="F60" s="67">
        <f t="shared" si="6"/>
        <v>-35842317</v>
      </c>
      <c r="G60" s="67">
        <f t="shared" si="6"/>
        <v>10695862</v>
      </c>
      <c r="H60" s="67">
        <f t="shared" si="6"/>
        <v>-6818206</v>
      </c>
      <c r="I60" s="67">
        <f t="shared" si="6"/>
        <v>-21919195</v>
      </c>
      <c r="J60" s="67">
        <f t="shared" si="6"/>
        <v>-18041539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-18041539</v>
      </c>
      <c r="X60" s="67">
        <f t="shared" si="6"/>
        <v>-6276856</v>
      </c>
      <c r="Y60" s="67">
        <f t="shared" si="6"/>
        <v>-11764683</v>
      </c>
      <c r="Z60" s="68">
        <f>+IF(X60&lt;&gt;0,+(Y60/X60)*100,0)</f>
        <v>187.42955071774787</v>
      </c>
      <c r="AA60" s="65">
        <f>SUM(AA57:AA59)</f>
        <v>-35842317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739063461</v>
      </c>
      <c r="F6" s="22">
        <v>739063461</v>
      </c>
      <c r="G6" s="22">
        <v>-736643</v>
      </c>
      <c r="H6" s="22">
        <v>25118748</v>
      </c>
      <c r="I6" s="22">
        <v>64566078</v>
      </c>
      <c r="J6" s="22">
        <v>88948183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88948183</v>
      </c>
      <c r="X6" s="22">
        <v>184765863</v>
      </c>
      <c r="Y6" s="22">
        <v>-95817680</v>
      </c>
      <c r="Z6" s="23">
        <v>-51.858973537768719</v>
      </c>
      <c r="AA6" s="20">
        <v>739063461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42236</v>
      </c>
      <c r="F10" s="22">
        <v>42236</v>
      </c>
      <c r="G10" s="22">
        <v>8076</v>
      </c>
      <c r="H10" s="22">
        <v>2116</v>
      </c>
      <c r="I10" s="22">
        <v>977</v>
      </c>
      <c r="J10" s="22">
        <v>11169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11169</v>
      </c>
      <c r="X10" s="22">
        <v>10560</v>
      </c>
      <c r="Y10" s="22">
        <v>609</v>
      </c>
      <c r="Z10" s="23">
        <v>5.7670454545454541</v>
      </c>
      <c r="AA10" s="20">
        <v>42236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36306136</v>
      </c>
      <c r="F13" s="22">
        <v>36306136</v>
      </c>
      <c r="G13" s="22">
        <v>1680187</v>
      </c>
      <c r="H13" s="22">
        <v>1670347</v>
      </c>
      <c r="I13" s="22"/>
      <c r="J13" s="22">
        <v>3350534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3350534</v>
      </c>
      <c r="X13" s="22">
        <v>9076533</v>
      </c>
      <c r="Y13" s="22">
        <v>-5725999</v>
      </c>
      <c r="Z13" s="23">
        <v>-63.085750913922745</v>
      </c>
      <c r="AA13" s="20">
        <v>36306136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8475589</v>
      </c>
      <c r="F26" s="22">
        <v>8475589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2118897</v>
      </c>
      <c r="Y26" s="22">
        <v>-2118897</v>
      </c>
      <c r="Z26" s="23">
        <v>-100</v>
      </c>
      <c r="AA26" s="20">
        <v>8475589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783887422</v>
      </c>
      <c r="F33" s="31">
        <f t="shared" si="0"/>
        <v>783887422</v>
      </c>
      <c r="G33" s="31">
        <f t="shared" si="0"/>
        <v>951620</v>
      </c>
      <c r="H33" s="31">
        <f t="shared" si="0"/>
        <v>26791211</v>
      </c>
      <c r="I33" s="31">
        <f t="shared" si="0"/>
        <v>64567055</v>
      </c>
      <c r="J33" s="31">
        <f t="shared" si="0"/>
        <v>92309886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92309886</v>
      </c>
      <c r="X33" s="31">
        <f t="shared" si="0"/>
        <v>195971853</v>
      </c>
      <c r="Y33" s="31">
        <f t="shared" si="0"/>
        <v>-103661967</v>
      </c>
      <c r="Z33" s="32">
        <f>+IF(X33&lt;&gt;0,+(Y33/X33)*100,0)</f>
        <v>-52.896354967873883</v>
      </c>
      <c r="AA33" s="29">
        <f>SUM(AA6:AA32)</f>
        <v>783887422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52074768</v>
      </c>
      <c r="F35" s="22">
        <v>52074768</v>
      </c>
      <c r="G35" s="22">
        <v>5126331</v>
      </c>
      <c r="H35" s="22">
        <v>5064742</v>
      </c>
      <c r="I35" s="22">
        <v>5212277</v>
      </c>
      <c r="J35" s="22">
        <v>15403350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15403350</v>
      </c>
      <c r="X35" s="22">
        <v>13018695</v>
      </c>
      <c r="Y35" s="22">
        <v>2384655</v>
      </c>
      <c r="Z35" s="23">
        <v>18.317158517040301</v>
      </c>
      <c r="AA35" s="20">
        <v>52074768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1114943589</v>
      </c>
      <c r="F37" s="22">
        <v>1114943589</v>
      </c>
      <c r="G37" s="22">
        <v>150024212</v>
      </c>
      <c r="H37" s="22">
        <v>170272436</v>
      </c>
      <c r="I37" s="22">
        <v>374925</v>
      </c>
      <c r="J37" s="22">
        <v>320671573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320671573</v>
      </c>
      <c r="X37" s="22">
        <v>278735898</v>
      </c>
      <c r="Y37" s="22">
        <v>41935675</v>
      </c>
      <c r="Z37" s="23">
        <v>15.044949466824686</v>
      </c>
      <c r="AA37" s="20">
        <v>1114943589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16000000</v>
      </c>
      <c r="F38" s="22">
        <v>16000000</v>
      </c>
      <c r="G38" s="22">
        <v>388</v>
      </c>
      <c r="H38" s="22">
        <v>8865</v>
      </c>
      <c r="I38" s="22">
        <v>482878</v>
      </c>
      <c r="J38" s="22">
        <v>492131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492131</v>
      </c>
      <c r="X38" s="22">
        <v>4000002</v>
      </c>
      <c r="Y38" s="22">
        <v>-3507871</v>
      </c>
      <c r="Z38" s="23">
        <v>-87.696731151634424</v>
      </c>
      <c r="AA38" s="20">
        <v>16000000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1840000</v>
      </c>
      <c r="F39" s="22">
        <v>1840000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459999</v>
      </c>
      <c r="Y39" s="22">
        <v>-459999</v>
      </c>
      <c r="Z39" s="23">
        <v>-100</v>
      </c>
      <c r="AA39" s="20">
        <v>1840000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>
        <v>50000000</v>
      </c>
      <c r="F41" s="22">
        <v>50000000</v>
      </c>
      <c r="G41" s="22">
        <v>23043094</v>
      </c>
      <c r="H41" s="22">
        <v>9208</v>
      </c>
      <c r="I41" s="22">
        <v>83</v>
      </c>
      <c r="J41" s="22">
        <v>23052385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23052385</v>
      </c>
      <c r="X41" s="22">
        <v>12500001</v>
      </c>
      <c r="Y41" s="22">
        <v>10552384</v>
      </c>
      <c r="Z41" s="23">
        <v>84.419065246474773</v>
      </c>
      <c r="AA41" s="20">
        <v>50000000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16360000</v>
      </c>
      <c r="F42" s="22">
        <v>16360000</v>
      </c>
      <c r="G42" s="22"/>
      <c r="H42" s="22">
        <v>145060</v>
      </c>
      <c r="I42" s="22"/>
      <c r="J42" s="22">
        <v>145060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145060</v>
      </c>
      <c r="X42" s="22">
        <v>4089999</v>
      </c>
      <c r="Y42" s="22">
        <v>-3944939</v>
      </c>
      <c r="Z42" s="23">
        <v>-96.453299866332486</v>
      </c>
      <c r="AA42" s="20">
        <v>16360000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3360000</v>
      </c>
      <c r="F44" s="22">
        <v>3360000</v>
      </c>
      <c r="G44" s="22"/>
      <c r="H44" s="22"/>
      <c r="I44" s="22">
        <v>39</v>
      </c>
      <c r="J44" s="22">
        <v>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</v>
      </c>
      <c r="X44" s="22">
        <v>840000</v>
      </c>
      <c r="Y44" s="22">
        <v>-839961</v>
      </c>
      <c r="Z44" s="23">
        <v>-99.995357142857145</v>
      </c>
      <c r="AA44" s="20">
        <v>3360000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2505492</v>
      </c>
      <c r="F45" s="22">
        <v>2505492</v>
      </c>
      <c r="G45" s="22">
        <v>40025</v>
      </c>
      <c r="H45" s="22">
        <v>205810</v>
      </c>
      <c r="I45" s="22">
        <v>41656</v>
      </c>
      <c r="J45" s="22">
        <v>287491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287491</v>
      </c>
      <c r="X45" s="22">
        <v>626373</v>
      </c>
      <c r="Y45" s="22">
        <v>-338882</v>
      </c>
      <c r="Z45" s="23">
        <v>-54.102268137355857</v>
      </c>
      <c r="AA45" s="20">
        <v>2505492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1257083849</v>
      </c>
      <c r="F48" s="31">
        <f t="shared" si="1"/>
        <v>1257083849</v>
      </c>
      <c r="G48" s="31">
        <f t="shared" si="1"/>
        <v>178234050</v>
      </c>
      <c r="H48" s="31">
        <f t="shared" si="1"/>
        <v>175706121</v>
      </c>
      <c r="I48" s="31">
        <f t="shared" si="1"/>
        <v>6111858</v>
      </c>
      <c r="J48" s="31">
        <f t="shared" si="1"/>
        <v>360052029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360052029</v>
      </c>
      <c r="X48" s="31">
        <f t="shared" si="1"/>
        <v>314270967</v>
      </c>
      <c r="Y48" s="31">
        <f t="shared" si="1"/>
        <v>45781062</v>
      </c>
      <c r="Z48" s="32">
        <f>+IF(X48&lt;&gt;0,+(Y48/X48)*100,0)</f>
        <v>14.567385093513904</v>
      </c>
      <c r="AA48" s="29">
        <f>SUM(AA35:AA47)</f>
        <v>1257083849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-473196427</v>
      </c>
      <c r="F49" s="41">
        <f t="shared" si="2"/>
        <v>-473196427</v>
      </c>
      <c r="G49" s="41">
        <f t="shared" si="2"/>
        <v>-177282430</v>
      </c>
      <c r="H49" s="41">
        <f t="shared" si="2"/>
        <v>-148914910</v>
      </c>
      <c r="I49" s="41">
        <f t="shared" si="2"/>
        <v>58455197</v>
      </c>
      <c r="J49" s="41">
        <f t="shared" si="2"/>
        <v>-267742143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-267742143</v>
      </c>
      <c r="X49" s="41">
        <f t="shared" si="2"/>
        <v>-118299114</v>
      </c>
      <c r="Y49" s="41">
        <f t="shared" si="2"/>
        <v>-149443029</v>
      </c>
      <c r="Z49" s="42">
        <f>+IF(X49&lt;&gt;0,+(Y49/X49)*100,0)</f>
        <v>126.32641441422798</v>
      </c>
      <c r="AA49" s="39">
        <f>+AA33-AA48</f>
        <v>-473196427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39958000</v>
      </c>
      <c r="F50" s="22">
        <v>39958000</v>
      </c>
      <c r="G50" s="22"/>
      <c r="H50" s="22">
        <v>4460102</v>
      </c>
      <c r="I50" s="22"/>
      <c r="J50" s="22">
        <v>4460102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4460102</v>
      </c>
      <c r="X50" s="22">
        <v>9989499</v>
      </c>
      <c r="Y50" s="22">
        <v>-5529397</v>
      </c>
      <c r="Z50" s="23">
        <v>-55.352095235206491</v>
      </c>
      <c r="AA50" s="20">
        <v>39958000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-433238427</v>
      </c>
      <c r="F52" s="50">
        <f t="shared" si="3"/>
        <v>-433238427</v>
      </c>
      <c r="G52" s="50">
        <f t="shared" si="3"/>
        <v>-177282430</v>
      </c>
      <c r="H52" s="50">
        <f t="shared" si="3"/>
        <v>-144454808</v>
      </c>
      <c r="I52" s="50">
        <f t="shared" si="3"/>
        <v>58455197</v>
      </c>
      <c r="J52" s="50">
        <f t="shared" si="3"/>
        <v>-263282041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-263282041</v>
      </c>
      <c r="X52" s="50">
        <f t="shared" si="3"/>
        <v>-108309615</v>
      </c>
      <c r="Y52" s="50">
        <f t="shared" si="3"/>
        <v>-154972426</v>
      </c>
      <c r="Z52" s="51">
        <f>+IF(X52&lt;&gt;0,+(Y52/X52)*100,0)</f>
        <v>143.08279648118037</v>
      </c>
      <c r="AA52" s="48">
        <f>SUM(AA49:AA51)</f>
        <v>-433238427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-433238427</v>
      </c>
      <c r="F54" s="56">
        <f t="shared" si="4"/>
        <v>-433238427</v>
      </c>
      <c r="G54" s="56">
        <f t="shared" si="4"/>
        <v>-177282430</v>
      </c>
      <c r="H54" s="56">
        <f t="shared" si="4"/>
        <v>-144454808</v>
      </c>
      <c r="I54" s="56">
        <f t="shared" si="4"/>
        <v>58455197</v>
      </c>
      <c r="J54" s="56">
        <f t="shared" si="4"/>
        <v>-263282041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-263282041</v>
      </c>
      <c r="X54" s="56">
        <f t="shared" si="4"/>
        <v>-108309615</v>
      </c>
      <c r="Y54" s="56">
        <f t="shared" si="4"/>
        <v>-154972426</v>
      </c>
      <c r="Z54" s="57">
        <f>+IF(X54&lt;&gt;0,+(Y54/X54)*100,0)</f>
        <v>143.08279648118037</v>
      </c>
      <c r="AA54" s="54">
        <f>+AA52-AA53</f>
        <v>-433238427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-433238427</v>
      </c>
      <c r="F57" s="50">
        <f t="shared" si="5"/>
        <v>-433238427</v>
      </c>
      <c r="G57" s="50">
        <f t="shared" si="5"/>
        <v>-177282430</v>
      </c>
      <c r="H57" s="50">
        <f t="shared" si="5"/>
        <v>-144454808</v>
      </c>
      <c r="I57" s="50">
        <f t="shared" si="5"/>
        <v>58455197</v>
      </c>
      <c r="J57" s="50">
        <f t="shared" si="5"/>
        <v>-263282041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-263282041</v>
      </c>
      <c r="X57" s="50">
        <f t="shared" si="5"/>
        <v>-108309615</v>
      </c>
      <c r="Y57" s="50">
        <f t="shared" si="5"/>
        <v>-154972426</v>
      </c>
      <c r="Z57" s="51">
        <f>+IF(X57&lt;&gt;0,+(Y57/X57)*100,0)</f>
        <v>143.08279648118037</v>
      </c>
      <c r="AA57" s="48">
        <f>SUM(AA54:AA56)</f>
        <v>-433238427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-433238427</v>
      </c>
      <c r="F60" s="67">
        <f t="shared" si="6"/>
        <v>-433238427</v>
      </c>
      <c r="G60" s="67">
        <f t="shared" si="6"/>
        <v>-177282430</v>
      </c>
      <c r="H60" s="67">
        <f t="shared" si="6"/>
        <v>-144454808</v>
      </c>
      <c r="I60" s="67">
        <f t="shared" si="6"/>
        <v>58455197</v>
      </c>
      <c r="J60" s="67">
        <f t="shared" si="6"/>
        <v>-263282041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-263282041</v>
      </c>
      <c r="X60" s="67">
        <f t="shared" si="6"/>
        <v>-108309615</v>
      </c>
      <c r="Y60" s="67">
        <f t="shared" si="6"/>
        <v>-154972426</v>
      </c>
      <c r="Z60" s="68">
        <f>+IF(X60&lt;&gt;0,+(Y60/X60)*100,0)</f>
        <v>143.08279648118037</v>
      </c>
      <c r="AA60" s="65">
        <f>SUM(AA57:AA59)</f>
        <v>-433238427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16340633</v>
      </c>
      <c r="D6" s="20"/>
      <c r="E6" s="21">
        <v>-1308011</v>
      </c>
      <c r="F6" s="22">
        <v>-1308011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-327003</v>
      </c>
      <c r="Y6" s="22">
        <v>327003</v>
      </c>
      <c r="Z6" s="23">
        <v>-100</v>
      </c>
      <c r="AA6" s="20">
        <v>-1308011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41814746</v>
      </c>
      <c r="D13" s="20"/>
      <c r="E13" s="21"/>
      <c r="F13" s="22"/>
      <c r="G13" s="22"/>
      <c r="H13" s="22">
        <v>-34267</v>
      </c>
      <c r="I13" s="22">
        <v>37575</v>
      </c>
      <c r="J13" s="22">
        <v>3308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3308</v>
      </c>
      <c r="X13" s="22"/>
      <c r="Y13" s="22">
        <v>3308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1308011</v>
      </c>
      <c r="F26" s="22">
        <v>1308011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327003</v>
      </c>
      <c r="Y26" s="22">
        <v>-327003</v>
      </c>
      <c r="Z26" s="23">
        <v>-100</v>
      </c>
      <c r="AA26" s="20">
        <v>1308011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58155379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-34267</v>
      </c>
      <c r="I33" s="31">
        <f t="shared" si="0"/>
        <v>37575</v>
      </c>
      <c r="J33" s="31">
        <f t="shared" si="0"/>
        <v>3308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3308</v>
      </c>
      <c r="X33" s="31">
        <f t="shared" si="0"/>
        <v>0</v>
      </c>
      <c r="Y33" s="31">
        <f t="shared" si="0"/>
        <v>3308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36479186</v>
      </c>
      <c r="D37" s="20"/>
      <c r="E37" s="21">
        <v>4000000</v>
      </c>
      <c r="F37" s="22">
        <v>4000000</v>
      </c>
      <c r="G37" s="22"/>
      <c r="H37" s="22">
        <v>496116</v>
      </c>
      <c r="I37" s="22">
        <v>770281</v>
      </c>
      <c r="J37" s="22">
        <v>1266397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1266397</v>
      </c>
      <c r="X37" s="22"/>
      <c r="Y37" s="22">
        <v>1266397</v>
      </c>
      <c r="Z37" s="23"/>
      <c r="AA37" s="20">
        <v>4000000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50000</v>
      </c>
      <c r="F40" s="22">
        <v>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12501</v>
      </c>
      <c r="Y40" s="22">
        <v>-12501</v>
      </c>
      <c r="Z40" s="23">
        <v>-100</v>
      </c>
      <c r="AA40" s="20">
        <v>50000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3164713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500000</v>
      </c>
      <c r="F45" s="22">
        <v>500000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125001</v>
      </c>
      <c r="Y45" s="22">
        <v>-125001</v>
      </c>
      <c r="Z45" s="23">
        <v>-100</v>
      </c>
      <c r="AA45" s="20">
        <v>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39643899</v>
      </c>
      <c r="D48" s="29">
        <f t="shared" ref="D48:Y48" si="1">SUM(D35:D47)</f>
        <v>0</v>
      </c>
      <c r="E48" s="30">
        <f t="shared" si="1"/>
        <v>4550000</v>
      </c>
      <c r="F48" s="31">
        <f t="shared" si="1"/>
        <v>4550000</v>
      </c>
      <c r="G48" s="31">
        <f t="shared" si="1"/>
        <v>0</v>
      </c>
      <c r="H48" s="31">
        <f t="shared" si="1"/>
        <v>496116</v>
      </c>
      <c r="I48" s="31">
        <f t="shared" si="1"/>
        <v>770281</v>
      </c>
      <c r="J48" s="31">
        <f t="shared" si="1"/>
        <v>1266397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1266397</v>
      </c>
      <c r="X48" s="31">
        <f t="shared" si="1"/>
        <v>137502</v>
      </c>
      <c r="Y48" s="31">
        <f t="shared" si="1"/>
        <v>1128895</v>
      </c>
      <c r="Z48" s="32">
        <f>+IF(X48&lt;&gt;0,+(Y48/X48)*100,0)</f>
        <v>821.00260359849312</v>
      </c>
      <c r="AA48" s="29">
        <f>SUM(AA35:AA47)</f>
        <v>4550000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18511480</v>
      </c>
      <c r="D49" s="39">
        <f t="shared" si="2"/>
        <v>0</v>
      </c>
      <c r="E49" s="40">
        <f t="shared" si="2"/>
        <v>-4550000</v>
      </c>
      <c r="F49" s="41">
        <f t="shared" si="2"/>
        <v>-4550000</v>
      </c>
      <c r="G49" s="41">
        <f t="shared" si="2"/>
        <v>0</v>
      </c>
      <c r="H49" s="41">
        <f t="shared" si="2"/>
        <v>-530383</v>
      </c>
      <c r="I49" s="41">
        <f t="shared" si="2"/>
        <v>-732706</v>
      </c>
      <c r="J49" s="41">
        <f t="shared" si="2"/>
        <v>-1263089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-1263089</v>
      </c>
      <c r="X49" s="41">
        <f t="shared" si="2"/>
        <v>-137502</v>
      </c>
      <c r="Y49" s="41">
        <f t="shared" si="2"/>
        <v>-1125587</v>
      </c>
      <c r="Z49" s="42">
        <f>+IF(X49&lt;&gt;0,+(Y49/X49)*100,0)</f>
        <v>818.59682040988491</v>
      </c>
      <c r="AA49" s="39">
        <f>+AA33-AA48</f>
        <v>-4550000</v>
      </c>
    </row>
    <row r="50" spans="1:27" x14ac:dyDescent="0.25">
      <c r="A50" s="43" t="s">
        <v>75</v>
      </c>
      <c r="B50" s="15" t="s">
        <v>32</v>
      </c>
      <c r="C50" s="20">
        <v>3917247</v>
      </c>
      <c r="D50" s="20"/>
      <c r="E50" s="21">
        <v>4000000</v>
      </c>
      <c r="F50" s="22">
        <v>4000000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999999</v>
      </c>
      <c r="Y50" s="22">
        <v>-999999</v>
      </c>
      <c r="Z50" s="23">
        <v>-100</v>
      </c>
      <c r="AA50" s="20">
        <v>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22428727</v>
      </c>
      <c r="D52" s="48">
        <f t="shared" si="3"/>
        <v>0</v>
      </c>
      <c r="E52" s="49">
        <f t="shared" si="3"/>
        <v>-550000</v>
      </c>
      <c r="F52" s="50">
        <f t="shared" si="3"/>
        <v>-550000</v>
      </c>
      <c r="G52" s="50">
        <f t="shared" si="3"/>
        <v>0</v>
      </c>
      <c r="H52" s="50">
        <f t="shared" si="3"/>
        <v>-530383</v>
      </c>
      <c r="I52" s="50">
        <f t="shared" si="3"/>
        <v>-732706</v>
      </c>
      <c r="J52" s="50">
        <f t="shared" si="3"/>
        <v>-1263089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-1263089</v>
      </c>
      <c r="X52" s="50">
        <f t="shared" si="3"/>
        <v>862497</v>
      </c>
      <c r="Y52" s="50">
        <f t="shared" si="3"/>
        <v>-2125586</v>
      </c>
      <c r="Z52" s="51">
        <f>+IF(X52&lt;&gt;0,+(Y52/X52)*100,0)</f>
        <v>-246.44561082531303</v>
      </c>
      <c r="AA52" s="48">
        <f>SUM(AA49:AA51)</f>
        <v>-550000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22428727</v>
      </c>
      <c r="D54" s="54">
        <f>+D52-D53</f>
        <v>0</v>
      </c>
      <c r="E54" s="55">
        <f t="shared" si="4"/>
        <v>-550000</v>
      </c>
      <c r="F54" s="56">
        <f t="shared" si="4"/>
        <v>-550000</v>
      </c>
      <c r="G54" s="56">
        <f t="shared" si="4"/>
        <v>0</v>
      </c>
      <c r="H54" s="56">
        <f t="shared" si="4"/>
        <v>-530383</v>
      </c>
      <c r="I54" s="56">
        <f t="shared" si="4"/>
        <v>-732706</v>
      </c>
      <c r="J54" s="56">
        <f t="shared" si="4"/>
        <v>-1263089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-1263089</v>
      </c>
      <c r="X54" s="56">
        <f t="shared" si="4"/>
        <v>862497</v>
      </c>
      <c r="Y54" s="56">
        <f t="shared" si="4"/>
        <v>-2125586</v>
      </c>
      <c r="Z54" s="57">
        <f>+IF(X54&lt;&gt;0,+(Y54/X54)*100,0)</f>
        <v>-246.44561082531303</v>
      </c>
      <c r="AA54" s="54">
        <f>+AA52-AA53</f>
        <v>-550000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22428727</v>
      </c>
      <c r="D57" s="48">
        <f>SUM(D54:D56)</f>
        <v>0</v>
      </c>
      <c r="E57" s="49">
        <f t="shared" si="5"/>
        <v>-550000</v>
      </c>
      <c r="F57" s="50">
        <f t="shared" si="5"/>
        <v>-550000</v>
      </c>
      <c r="G57" s="50">
        <f t="shared" si="5"/>
        <v>0</v>
      </c>
      <c r="H57" s="50">
        <f t="shared" si="5"/>
        <v>-530383</v>
      </c>
      <c r="I57" s="50">
        <f t="shared" si="5"/>
        <v>-732706</v>
      </c>
      <c r="J57" s="50">
        <f t="shared" si="5"/>
        <v>-1263089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-1263089</v>
      </c>
      <c r="X57" s="50">
        <f t="shared" si="5"/>
        <v>862497</v>
      </c>
      <c r="Y57" s="50">
        <f t="shared" si="5"/>
        <v>-2125586</v>
      </c>
      <c r="Z57" s="51">
        <f>+IF(X57&lt;&gt;0,+(Y57/X57)*100,0)</f>
        <v>-246.44561082531303</v>
      </c>
      <c r="AA57" s="48">
        <f>SUM(AA54:AA56)</f>
        <v>-550000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22428727</v>
      </c>
      <c r="D60" s="65">
        <f>SUM(D57:D59)</f>
        <v>0</v>
      </c>
      <c r="E60" s="66">
        <f t="shared" si="6"/>
        <v>-550000</v>
      </c>
      <c r="F60" s="67">
        <f t="shared" si="6"/>
        <v>-550000</v>
      </c>
      <c r="G60" s="67">
        <f t="shared" si="6"/>
        <v>0</v>
      </c>
      <c r="H60" s="67">
        <f t="shared" si="6"/>
        <v>-530383</v>
      </c>
      <c r="I60" s="67">
        <f t="shared" si="6"/>
        <v>-732706</v>
      </c>
      <c r="J60" s="67">
        <f t="shared" si="6"/>
        <v>-1263089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-1263089</v>
      </c>
      <c r="X60" s="67">
        <f t="shared" si="6"/>
        <v>862497</v>
      </c>
      <c r="Y60" s="67">
        <f t="shared" si="6"/>
        <v>-2125586</v>
      </c>
      <c r="Z60" s="68">
        <f>+IF(X60&lt;&gt;0,+(Y60/X60)*100,0)</f>
        <v>-246.44561082531303</v>
      </c>
      <c r="AA60" s="65">
        <f>SUM(AA57:AA59)</f>
        <v>-550000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80244205</v>
      </c>
      <c r="F6" s="22">
        <v>80244205</v>
      </c>
      <c r="G6" s="22"/>
      <c r="H6" s="22">
        <v>7621478</v>
      </c>
      <c r="I6" s="22">
        <v>9675998</v>
      </c>
      <c r="J6" s="22">
        <v>17297476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17297476</v>
      </c>
      <c r="X6" s="22">
        <v>19617105</v>
      </c>
      <c r="Y6" s="22">
        <v>-2319629</v>
      </c>
      <c r="Z6" s="23">
        <v>-11.824522527661447</v>
      </c>
      <c r="AA6" s="20">
        <v>80244205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4535</v>
      </c>
      <c r="J10" s="22">
        <v>4535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4535</v>
      </c>
      <c r="X10" s="22"/>
      <c r="Y10" s="22">
        <v>4535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13023</v>
      </c>
      <c r="I13" s="22">
        <v>13208</v>
      </c>
      <c r="J13" s="22">
        <v>26231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26231</v>
      </c>
      <c r="X13" s="22"/>
      <c r="Y13" s="22">
        <v>26231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312900</v>
      </c>
      <c r="F20" s="22">
        <v>312900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78225</v>
      </c>
      <c r="Y20" s="22">
        <v>-78225</v>
      </c>
      <c r="Z20" s="18">
        <v>-100</v>
      </c>
      <c r="AA20" s="20">
        <v>312900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2039271</v>
      </c>
      <c r="F26" s="22">
        <v>2039271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693352</v>
      </c>
      <c r="Y26" s="22">
        <v>-693352</v>
      </c>
      <c r="Z26" s="23">
        <v>-100</v>
      </c>
      <c r="AA26" s="20">
        <v>2039271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12675323</v>
      </c>
      <c r="F27" s="22">
        <v>12675323</v>
      </c>
      <c r="G27" s="22"/>
      <c r="H27" s="22">
        <v>971798</v>
      </c>
      <c r="I27" s="22">
        <v>1005878</v>
      </c>
      <c r="J27" s="22">
        <v>1977676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1977676</v>
      </c>
      <c r="X27" s="22">
        <v>3168831</v>
      </c>
      <c r="Y27" s="22">
        <v>-1191155</v>
      </c>
      <c r="Z27" s="23">
        <v>-37.589729461747886</v>
      </c>
      <c r="AA27" s="20">
        <v>12675323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95271699</v>
      </c>
      <c r="F33" s="31">
        <f t="shared" si="0"/>
        <v>95271699</v>
      </c>
      <c r="G33" s="31">
        <f t="shared" si="0"/>
        <v>0</v>
      </c>
      <c r="H33" s="31">
        <f t="shared" si="0"/>
        <v>8606299</v>
      </c>
      <c r="I33" s="31">
        <f t="shared" si="0"/>
        <v>10699619</v>
      </c>
      <c r="J33" s="31">
        <f t="shared" si="0"/>
        <v>19305918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19305918</v>
      </c>
      <c r="X33" s="31">
        <f t="shared" si="0"/>
        <v>23557513</v>
      </c>
      <c r="Y33" s="31">
        <f t="shared" si="0"/>
        <v>-4251595</v>
      </c>
      <c r="Z33" s="32">
        <f>+IF(X33&lt;&gt;0,+(Y33/X33)*100,0)</f>
        <v>-18.047724307739955</v>
      </c>
      <c r="AA33" s="29">
        <f>SUM(AA6:AA32)</f>
        <v>95271699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4078076</v>
      </c>
      <c r="F35" s="22">
        <v>4078076</v>
      </c>
      <c r="G35" s="22"/>
      <c r="H35" s="22">
        <v>235907</v>
      </c>
      <c r="I35" s="22">
        <v>244410</v>
      </c>
      <c r="J35" s="22">
        <v>480317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480317</v>
      </c>
      <c r="X35" s="22">
        <v>1120926</v>
      </c>
      <c r="Y35" s="22">
        <v>-640609</v>
      </c>
      <c r="Z35" s="23">
        <v>-57.149981354701382</v>
      </c>
      <c r="AA35" s="20">
        <v>4078076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85956745</v>
      </c>
      <c r="F37" s="22">
        <v>85956745</v>
      </c>
      <c r="G37" s="22"/>
      <c r="H37" s="22">
        <v>404126</v>
      </c>
      <c r="I37" s="22">
        <v>5900980</v>
      </c>
      <c r="J37" s="22">
        <v>6305106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6305106</v>
      </c>
      <c r="X37" s="22">
        <v>21489186</v>
      </c>
      <c r="Y37" s="22">
        <v>-15184080</v>
      </c>
      <c r="Z37" s="23">
        <v>-70.659167825156331</v>
      </c>
      <c r="AA37" s="20">
        <v>85956745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224570</v>
      </c>
      <c r="F38" s="22">
        <v>224570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56142</v>
      </c>
      <c r="Y38" s="22">
        <v>-56142</v>
      </c>
      <c r="Z38" s="23">
        <v>-100</v>
      </c>
      <c r="AA38" s="20">
        <v>224570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3671631</v>
      </c>
      <c r="F39" s="22">
        <v>3671631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917907</v>
      </c>
      <c r="Y39" s="22">
        <v>-917907</v>
      </c>
      <c r="Z39" s="23">
        <v>-100</v>
      </c>
      <c r="AA39" s="20">
        <v>3671631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9551836</v>
      </c>
      <c r="F40" s="22">
        <v>9551836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2387958</v>
      </c>
      <c r="Y40" s="22">
        <v>-2387958</v>
      </c>
      <c r="Z40" s="23">
        <v>-100</v>
      </c>
      <c r="AA40" s="20">
        <v>9551836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1044047</v>
      </c>
      <c r="F41" s="22">
        <v>1044047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261012</v>
      </c>
      <c r="Y41" s="22">
        <v>-261012</v>
      </c>
      <c r="Z41" s="23">
        <v>-100</v>
      </c>
      <c r="AA41" s="20">
        <v>1044047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7463322</v>
      </c>
      <c r="F42" s="22">
        <v>7463322</v>
      </c>
      <c r="G42" s="22"/>
      <c r="H42" s="22">
        <v>1582345</v>
      </c>
      <c r="I42" s="22">
        <v>105022</v>
      </c>
      <c r="J42" s="22">
        <v>1687367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1687367</v>
      </c>
      <c r="X42" s="22">
        <v>988776</v>
      </c>
      <c r="Y42" s="22">
        <v>698591</v>
      </c>
      <c r="Z42" s="23">
        <v>70.652099160982871</v>
      </c>
      <c r="AA42" s="20">
        <v>7463322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1577741</v>
      </c>
      <c r="F44" s="22">
        <v>1577741</v>
      </c>
      <c r="G44" s="22"/>
      <c r="H44" s="22"/>
      <c r="I44" s="22">
        <v>93951</v>
      </c>
      <c r="J44" s="22">
        <v>93951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93951</v>
      </c>
      <c r="X44" s="22">
        <v>394434</v>
      </c>
      <c r="Y44" s="22">
        <v>-300483</v>
      </c>
      <c r="Z44" s="23">
        <v>-76.180805914297451</v>
      </c>
      <c r="AA44" s="20">
        <v>1577741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77077</v>
      </c>
      <c r="F45" s="22">
        <v>77077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19269</v>
      </c>
      <c r="Y45" s="22">
        <v>-19269</v>
      </c>
      <c r="Z45" s="23">
        <v>-100</v>
      </c>
      <c r="AA45" s="20">
        <v>77077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113645045</v>
      </c>
      <c r="F48" s="31">
        <f t="shared" si="1"/>
        <v>113645045</v>
      </c>
      <c r="G48" s="31">
        <f t="shared" si="1"/>
        <v>0</v>
      </c>
      <c r="H48" s="31">
        <f t="shared" si="1"/>
        <v>2222378</v>
      </c>
      <c r="I48" s="31">
        <f t="shared" si="1"/>
        <v>6344363</v>
      </c>
      <c r="J48" s="31">
        <f t="shared" si="1"/>
        <v>8566741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8566741</v>
      </c>
      <c r="X48" s="31">
        <f t="shared" si="1"/>
        <v>27635610</v>
      </c>
      <c r="Y48" s="31">
        <f t="shared" si="1"/>
        <v>-19068869</v>
      </c>
      <c r="Z48" s="32">
        <f>+IF(X48&lt;&gt;0,+(Y48/X48)*100,0)</f>
        <v>-69.001078680731126</v>
      </c>
      <c r="AA48" s="29">
        <f>SUM(AA35:AA47)</f>
        <v>113645045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-18373346</v>
      </c>
      <c r="F49" s="41">
        <f t="shared" si="2"/>
        <v>-18373346</v>
      </c>
      <c r="G49" s="41">
        <f t="shared" si="2"/>
        <v>0</v>
      </c>
      <c r="H49" s="41">
        <f t="shared" si="2"/>
        <v>6383921</v>
      </c>
      <c r="I49" s="41">
        <f t="shared" si="2"/>
        <v>4355256</v>
      </c>
      <c r="J49" s="41">
        <f t="shared" si="2"/>
        <v>10739177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10739177</v>
      </c>
      <c r="X49" s="41">
        <f t="shared" si="2"/>
        <v>-4078097</v>
      </c>
      <c r="Y49" s="41">
        <f t="shared" si="2"/>
        <v>14817274</v>
      </c>
      <c r="Z49" s="42">
        <f>+IF(X49&lt;&gt;0,+(Y49/X49)*100,0)</f>
        <v>-363.33794904829386</v>
      </c>
      <c r="AA49" s="39">
        <f>+AA33-AA48</f>
        <v>-18373346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-18373346</v>
      </c>
      <c r="F52" s="50">
        <f t="shared" si="3"/>
        <v>-18373346</v>
      </c>
      <c r="G52" s="50">
        <f t="shared" si="3"/>
        <v>0</v>
      </c>
      <c r="H52" s="50">
        <f t="shared" si="3"/>
        <v>6383921</v>
      </c>
      <c r="I52" s="50">
        <f t="shared" si="3"/>
        <v>4355256</v>
      </c>
      <c r="J52" s="50">
        <f t="shared" si="3"/>
        <v>10739177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10739177</v>
      </c>
      <c r="X52" s="50">
        <f t="shared" si="3"/>
        <v>-4078097</v>
      </c>
      <c r="Y52" s="50">
        <f t="shared" si="3"/>
        <v>14817274</v>
      </c>
      <c r="Z52" s="51">
        <f>+IF(X52&lt;&gt;0,+(Y52/X52)*100,0)</f>
        <v>-363.33794904829386</v>
      </c>
      <c r="AA52" s="48">
        <f>SUM(AA49:AA51)</f>
        <v>-18373346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-18373346</v>
      </c>
      <c r="F54" s="56">
        <f t="shared" si="4"/>
        <v>-18373346</v>
      </c>
      <c r="G54" s="56">
        <f t="shared" si="4"/>
        <v>0</v>
      </c>
      <c r="H54" s="56">
        <f t="shared" si="4"/>
        <v>6383921</v>
      </c>
      <c r="I54" s="56">
        <f t="shared" si="4"/>
        <v>4355256</v>
      </c>
      <c r="J54" s="56">
        <f t="shared" si="4"/>
        <v>10739177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10739177</v>
      </c>
      <c r="X54" s="56">
        <f t="shared" si="4"/>
        <v>-4078097</v>
      </c>
      <c r="Y54" s="56">
        <f t="shared" si="4"/>
        <v>14817274</v>
      </c>
      <c r="Z54" s="57">
        <f>+IF(X54&lt;&gt;0,+(Y54/X54)*100,0)</f>
        <v>-363.33794904829386</v>
      </c>
      <c r="AA54" s="54">
        <f>+AA52-AA53</f>
        <v>-18373346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-18373346</v>
      </c>
      <c r="F57" s="50">
        <f t="shared" si="5"/>
        <v>-18373346</v>
      </c>
      <c r="G57" s="50">
        <f t="shared" si="5"/>
        <v>0</v>
      </c>
      <c r="H57" s="50">
        <f t="shared" si="5"/>
        <v>6383921</v>
      </c>
      <c r="I57" s="50">
        <f t="shared" si="5"/>
        <v>4355256</v>
      </c>
      <c r="J57" s="50">
        <f t="shared" si="5"/>
        <v>10739177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10739177</v>
      </c>
      <c r="X57" s="50">
        <f t="shared" si="5"/>
        <v>-4078097</v>
      </c>
      <c r="Y57" s="50">
        <f t="shared" si="5"/>
        <v>14817274</v>
      </c>
      <c r="Z57" s="51">
        <f>+IF(X57&lt;&gt;0,+(Y57/X57)*100,0)</f>
        <v>-363.33794904829386</v>
      </c>
      <c r="AA57" s="48">
        <f>SUM(AA54:AA56)</f>
        <v>-18373346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-18373346</v>
      </c>
      <c r="F60" s="67">
        <f t="shared" si="6"/>
        <v>-18373346</v>
      </c>
      <c r="G60" s="67">
        <f t="shared" si="6"/>
        <v>0</v>
      </c>
      <c r="H60" s="67">
        <f t="shared" si="6"/>
        <v>6383921</v>
      </c>
      <c r="I60" s="67">
        <f t="shared" si="6"/>
        <v>4355256</v>
      </c>
      <c r="J60" s="67">
        <f t="shared" si="6"/>
        <v>10739177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10739177</v>
      </c>
      <c r="X60" s="67">
        <f t="shared" si="6"/>
        <v>-4078097</v>
      </c>
      <c r="Y60" s="67">
        <f t="shared" si="6"/>
        <v>14817274</v>
      </c>
      <c r="Z60" s="68">
        <f>+IF(X60&lt;&gt;0,+(Y60/X60)*100,0)</f>
        <v>-363.33794904829386</v>
      </c>
      <c r="AA60" s="65">
        <f>SUM(AA57:AA59)</f>
        <v>-18373346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435251518</v>
      </c>
      <c r="D6" s="20"/>
      <c r="E6" s="21">
        <v>548139251</v>
      </c>
      <c r="F6" s="22">
        <v>548139251</v>
      </c>
      <c r="G6" s="22">
        <v>54656025</v>
      </c>
      <c r="H6" s="22">
        <v>32566967</v>
      </c>
      <c r="I6" s="22">
        <v>44540849</v>
      </c>
      <c r="J6" s="22">
        <v>131763841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131763841</v>
      </c>
      <c r="X6" s="22">
        <v>137034792</v>
      </c>
      <c r="Y6" s="22">
        <v>-5270951</v>
      </c>
      <c r="Z6" s="23">
        <v>-3.8464326636114423</v>
      </c>
      <c r="AA6" s="20">
        <v>548139251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4637263</v>
      </c>
      <c r="D13" s="20"/>
      <c r="E13" s="21">
        <v>5311561</v>
      </c>
      <c r="F13" s="22">
        <v>5311561</v>
      </c>
      <c r="G13" s="22">
        <v>719497</v>
      </c>
      <c r="H13" s="22">
        <v>690417</v>
      </c>
      <c r="I13" s="22">
        <v>783295</v>
      </c>
      <c r="J13" s="22">
        <v>2193209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2193209</v>
      </c>
      <c r="X13" s="22">
        <v>1327890</v>
      </c>
      <c r="Y13" s="22">
        <v>865319</v>
      </c>
      <c r="Z13" s="23">
        <v>65.164960953090983</v>
      </c>
      <c r="AA13" s="20">
        <v>5311561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119232</v>
      </c>
      <c r="D20" s="20"/>
      <c r="E20" s="21">
        <v>67544</v>
      </c>
      <c r="F20" s="22">
        <v>67544</v>
      </c>
      <c r="G20" s="22">
        <v>13156</v>
      </c>
      <c r="H20" s="22">
        <v>4857</v>
      </c>
      <c r="I20" s="22">
        <v>11337</v>
      </c>
      <c r="J20" s="22">
        <v>29350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29350</v>
      </c>
      <c r="X20" s="22">
        <v>16884</v>
      </c>
      <c r="Y20" s="22">
        <v>12466</v>
      </c>
      <c r="Z20" s="18">
        <v>73.833214877990997</v>
      </c>
      <c r="AA20" s="20">
        <v>67544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907192</v>
      </c>
      <c r="D24" s="20"/>
      <c r="E24" s="21">
        <v>1664744</v>
      </c>
      <c r="F24" s="22">
        <v>1664744</v>
      </c>
      <c r="G24" s="22">
        <v>13977</v>
      </c>
      <c r="H24" s="22">
        <v>69203</v>
      </c>
      <c r="I24" s="22">
        <v>75753</v>
      </c>
      <c r="J24" s="22">
        <v>158933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158933</v>
      </c>
      <c r="X24" s="22">
        <v>416184</v>
      </c>
      <c r="Y24" s="22">
        <v>-257251</v>
      </c>
      <c r="Z24" s="23">
        <v>-61.811842838744404</v>
      </c>
      <c r="AA24" s="20">
        <v>1664744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20258300</v>
      </c>
      <c r="F26" s="22">
        <v>20258300</v>
      </c>
      <c r="G26" s="22">
        <v>7464180</v>
      </c>
      <c r="H26" s="22">
        <v>353460</v>
      </c>
      <c r="I26" s="22"/>
      <c r="J26" s="22">
        <v>7817640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7817640</v>
      </c>
      <c r="X26" s="22">
        <v>5064573</v>
      </c>
      <c r="Y26" s="22">
        <v>2753067</v>
      </c>
      <c r="Z26" s="23">
        <v>54.359311239071886</v>
      </c>
      <c r="AA26" s="20">
        <v>20258300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440915205</v>
      </c>
      <c r="D33" s="29">
        <f t="shared" ref="D33:Y33" si="0">SUM(D6:D32)</f>
        <v>0</v>
      </c>
      <c r="E33" s="30">
        <f t="shared" si="0"/>
        <v>575441400</v>
      </c>
      <c r="F33" s="31">
        <f t="shared" si="0"/>
        <v>575441400</v>
      </c>
      <c r="G33" s="31">
        <f t="shared" si="0"/>
        <v>62866835</v>
      </c>
      <c r="H33" s="31">
        <f t="shared" si="0"/>
        <v>33684904</v>
      </c>
      <c r="I33" s="31">
        <f t="shared" si="0"/>
        <v>45411234</v>
      </c>
      <c r="J33" s="31">
        <f t="shared" si="0"/>
        <v>141962973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141962973</v>
      </c>
      <c r="X33" s="31">
        <f t="shared" si="0"/>
        <v>143860323</v>
      </c>
      <c r="Y33" s="31">
        <f t="shared" si="0"/>
        <v>-1897350</v>
      </c>
      <c r="Z33" s="32">
        <f>+IF(X33&lt;&gt;0,+(Y33/X33)*100,0)</f>
        <v>-1.3188834561423861</v>
      </c>
      <c r="AA33" s="29">
        <f>SUM(AA6:AA32)</f>
        <v>575441400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31919705</v>
      </c>
      <c r="D35" s="20"/>
      <c r="E35" s="21">
        <v>32242765</v>
      </c>
      <c r="F35" s="22">
        <v>32242765</v>
      </c>
      <c r="G35" s="22">
        <v>2761392</v>
      </c>
      <c r="H35" s="22">
        <v>2907120</v>
      </c>
      <c r="I35" s="22">
        <v>3532150</v>
      </c>
      <c r="J35" s="22">
        <v>9200662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9200662</v>
      </c>
      <c r="X35" s="22">
        <v>8060742</v>
      </c>
      <c r="Y35" s="22">
        <v>1139920</v>
      </c>
      <c r="Z35" s="23">
        <v>14.141626167913573</v>
      </c>
      <c r="AA35" s="20">
        <v>32242765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486866696</v>
      </c>
      <c r="D37" s="20"/>
      <c r="E37" s="21">
        <v>428185402</v>
      </c>
      <c r="F37" s="22">
        <v>428185402</v>
      </c>
      <c r="G37" s="22"/>
      <c r="H37" s="22">
        <v>1168306</v>
      </c>
      <c r="I37" s="22">
        <v>56149918</v>
      </c>
      <c r="J37" s="22">
        <v>57318224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57318224</v>
      </c>
      <c r="X37" s="22">
        <v>107046357</v>
      </c>
      <c r="Y37" s="22">
        <v>-49728133</v>
      </c>
      <c r="Z37" s="23">
        <v>-46.454764453123801</v>
      </c>
      <c r="AA37" s="20">
        <v>428185402</v>
      </c>
    </row>
    <row r="38" spans="1:27" x14ac:dyDescent="0.25">
      <c r="A38" s="19" t="s">
        <v>64</v>
      </c>
      <c r="B38" s="15" t="s">
        <v>32</v>
      </c>
      <c r="C38" s="20">
        <v>169952</v>
      </c>
      <c r="D38" s="20"/>
      <c r="E38" s="21">
        <v>525657</v>
      </c>
      <c r="F38" s="22">
        <v>525657</v>
      </c>
      <c r="G38" s="22">
        <v>14612</v>
      </c>
      <c r="H38" s="22">
        <v>4196</v>
      </c>
      <c r="I38" s="22">
        <v>786</v>
      </c>
      <c r="J38" s="22">
        <v>19594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19594</v>
      </c>
      <c r="X38" s="22">
        <v>131418</v>
      </c>
      <c r="Y38" s="22">
        <v>-111824</v>
      </c>
      <c r="Z38" s="23">
        <v>-85.09032248246055</v>
      </c>
      <c r="AA38" s="20">
        <v>525657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1798000</v>
      </c>
      <c r="F39" s="22">
        <v>1798000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449502</v>
      </c>
      <c r="Y39" s="22">
        <v>-449502</v>
      </c>
      <c r="Z39" s="23">
        <v>-100</v>
      </c>
      <c r="AA39" s="20">
        <v>1798000</v>
      </c>
    </row>
    <row r="40" spans="1:27" x14ac:dyDescent="0.25">
      <c r="A40" s="19" t="s">
        <v>66</v>
      </c>
      <c r="B40" s="15" t="s">
        <v>32</v>
      </c>
      <c r="C40" s="20">
        <v>30446522</v>
      </c>
      <c r="D40" s="20"/>
      <c r="E40" s="21">
        <v>5998246</v>
      </c>
      <c r="F40" s="22">
        <v>5998246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1499571</v>
      </c>
      <c r="Y40" s="22">
        <v>-1499571</v>
      </c>
      <c r="Z40" s="23">
        <v>-100</v>
      </c>
      <c r="AA40" s="20">
        <v>5998246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38501517</v>
      </c>
      <c r="D42" s="20"/>
      <c r="E42" s="21">
        <v>40630725</v>
      </c>
      <c r="F42" s="22">
        <v>40630725</v>
      </c>
      <c r="G42" s="22">
        <v>195834</v>
      </c>
      <c r="H42" s="22">
        <v>169181</v>
      </c>
      <c r="I42" s="22">
        <v>6098511</v>
      </c>
      <c r="J42" s="22">
        <v>6463526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6463526</v>
      </c>
      <c r="X42" s="22">
        <v>10157700</v>
      </c>
      <c r="Y42" s="22">
        <v>-3694174</v>
      </c>
      <c r="Z42" s="23">
        <v>-36.368213276627579</v>
      </c>
      <c r="AA42" s="20">
        <v>40630725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2890745</v>
      </c>
      <c r="D44" s="20"/>
      <c r="E44" s="21">
        <v>1149906</v>
      </c>
      <c r="F44" s="22">
        <v>1149906</v>
      </c>
      <c r="G44" s="22">
        <v>21539</v>
      </c>
      <c r="H44" s="22">
        <v>100391</v>
      </c>
      <c r="I44" s="22">
        <v>267809</v>
      </c>
      <c r="J44" s="22">
        <v>389739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389739</v>
      </c>
      <c r="X44" s="22">
        <v>287478</v>
      </c>
      <c r="Y44" s="22">
        <v>102261</v>
      </c>
      <c r="Z44" s="23">
        <v>35.571765491620226</v>
      </c>
      <c r="AA44" s="20">
        <v>1149906</v>
      </c>
    </row>
    <row r="45" spans="1:27" x14ac:dyDescent="0.25">
      <c r="A45" s="19" t="s">
        <v>70</v>
      </c>
      <c r="B45" s="15" t="s">
        <v>32</v>
      </c>
      <c r="C45" s="20">
        <v>1460565</v>
      </c>
      <c r="D45" s="20"/>
      <c r="E45" s="21">
        <v>12779039</v>
      </c>
      <c r="F45" s="22">
        <v>12779039</v>
      </c>
      <c r="G45" s="22">
        <v>24465</v>
      </c>
      <c r="H45" s="22">
        <v>69106</v>
      </c>
      <c r="I45" s="22">
        <v>89657</v>
      </c>
      <c r="J45" s="22">
        <v>183228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183228</v>
      </c>
      <c r="X45" s="22">
        <v>3194778</v>
      </c>
      <c r="Y45" s="22">
        <v>-3011550</v>
      </c>
      <c r="Z45" s="23">
        <v>-94.264765814713897</v>
      </c>
      <c r="AA45" s="20">
        <v>12779039</v>
      </c>
    </row>
    <row r="46" spans="1:27" x14ac:dyDescent="0.25">
      <c r="A46" s="19" t="s">
        <v>71</v>
      </c>
      <c r="B46" s="15" t="s">
        <v>32</v>
      </c>
      <c r="C46" s="20">
        <v>238221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592493923</v>
      </c>
      <c r="D48" s="29">
        <f t="shared" ref="D48:Y48" si="1">SUM(D35:D47)</f>
        <v>0</v>
      </c>
      <c r="E48" s="30">
        <f t="shared" si="1"/>
        <v>523309740</v>
      </c>
      <c r="F48" s="31">
        <f t="shared" si="1"/>
        <v>523309740</v>
      </c>
      <c r="G48" s="31">
        <f t="shared" si="1"/>
        <v>3017842</v>
      </c>
      <c r="H48" s="31">
        <f t="shared" si="1"/>
        <v>4418300</v>
      </c>
      <c r="I48" s="31">
        <f t="shared" si="1"/>
        <v>66138831</v>
      </c>
      <c r="J48" s="31">
        <f t="shared" si="1"/>
        <v>73574973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73574973</v>
      </c>
      <c r="X48" s="31">
        <f t="shared" si="1"/>
        <v>130827546</v>
      </c>
      <c r="Y48" s="31">
        <f t="shared" si="1"/>
        <v>-57252573</v>
      </c>
      <c r="Z48" s="32">
        <f>+IF(X48&lt;&gt;0,+(Y48/X48)*100,0)</f>
        <v>-43.761864187225527</v>
      </c>
      <c r="AA48" s="29">
        <f>SUM(AA35:AA47)</f>
        <v>523309740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-151578718</v>
      </c>
      <c r="D49" s="39">
        <f t="shared" si="2"/>
        <v>0</v>
      </c>
      <c r="E49" s="40">
        <f t="shared" si="2"/>
        <v>52131660</v>
      </c>
      <c r="F49" s="41">
        <f t="shared" si="2"/>
        <v>52131660</v>
      </c>
      <c r="G49" s="41">
        <f t="shared" si="2"/>
        <v>59848993</v>
      </c>
      <c r="H49" s="41">
        <f t="shared" si="2"/>
        <v>29266604</v>
      </c>
      <c r="I49" s="41">
        <f t="shared" si="2"/>
        <v>-20727597</v>
      </c>
      <c r="J49" s="41">
        <f t="shared" si="2"/>
        <v>68388000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68388000</v>
      </c>
      <c r="X49" s="41">
        <f t="shared" si="2"/>
        <v>13032777</v>
      </c>
      <c r="Y49" s="41">
        <f t="shared" si="2"/>
        <v>55355223</v>
      </c>
      <c r="Z49" s="42">
        <f>+IF(X49&lt;&gt;0,+(Y49/X49)*100,0)</f>
        <v>424.73851121675762</v>
      </c>
      <c r="AA49" s="39">
        <f>+AA33-AA48</f>
        <v>52131660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-151578718</v>
      </c>
      <c r="D52" s="48">
        <f t="shared" si="3"/>
        <v>0</v>
      </c>
      <c r="E52" s="49">
        <f t="shared" si="3"/>
        <v>52131660</v>
      </c>
      <c r="F52" s="50">
        <f t="shared" si="3"/>
        <v>52131660</v>
      </c>
      <c r="G52" s="50">
        <f t="shared" si="3"/>
        <v>59848993</v>
      </c>
      <c r="H52" s="50">
        <f t="shared" si="3"/>
        <v>29266604</v>
      </c>
      <c r="I52" s="50">
        <f t="shared" si="3"/>
        <v>-20727597</v>
      </c>
      <c r="J52" s="50">
        <f t="shared" si="3"/>
        <v>68388000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68388000</v>
      </c>
      <c r="X52" s="50">
        <f t="shared" si="3"/>
        <v>13032777</v>
      </c>
      <c r="Y52" s="50">
        <f t="shared" si="3"/>
        <v>55355223</v>
      </c>
      <c r="Z52" s="51">
        <f>+IF(X52&lt;&gt;0,+(Y52/X52)*100,0)</f>
        <v>424.73851121675762</v>
      </c>
      <c r="AA52" s="48">
        <f>SUM(AA49:AA51)</f>
        <v>52131660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-151578718</v>
      </c>
      <c r="D54" s="54">
        <f>+D52-D53</f>
        <v>0</v>
      </c>
      <c r="E54" s="55">
        <f t="shared" si="4"/>
        <v>52131660</v>
      </c>
      <c r="F54" s="56">
        <f t="shared" si="4"/>
        <v>52131660</v>
      </c>
      <c r="G54" s="56">
        <f t="shared" si="4"/>
        <v>59848993</v>
      </c>
      <c r="H54" s="56">
        <f t="shared" si="4"/>
        <v>29266604</v>
      </c>
      <c r="I54" s="56">
        <f t="shared" si="4"/>
        <v>-20727597</v>
      </c>
      <c r="J54" s="56">
        <f t="shared" si="4"/>
        <v>68388000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68388000</v>
      </c>
      <c r="X54" s="56">
        <f t="shared" si="4"/>
        <v>13032777</v>
      </c>
      <c r="Y54" s="56">
        <f t="shared" si="4"/>
        <v>55355223</v>
      </c>
      <c r="Z54" s="57">
        <f>+IF(X54&lt;&gt;0,+(Y54/X54)*100,0)</f>
        <v>424.73851121675762</v>
      </c>
      <c r="AA54" s="54">
        <f>+AA52-AA53</f>
        <v>52131660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-151578718</v>
      </c>
      <c r="D57" s="48">
        <f>SUM(D54:D56)</f>
        <v>0</v>
      </c>
      <c r="E57" s="49">
        <f t="shared" si="5"/>
        <v>52131660</v>
      </c>
      <c r="F57" s="50">
        <f t="shared" si="5"/>
        <v>52131660</v>
      </c>
      <c r="G57" s="50">
        <f t="shared" si="5"/>
        <v>59848993</v>
      </c>
      <c r="H57" s="50">
        <f t="shared" si="5"/>
        <v>29266604</v>
      </c>
      <c r="I57" s="50">
        <f t="shared" si="5"/>
        <v>-20727597</v>
      </c>
      <c r="J57" s="50">
        <f t="shared" si="5"/>
        <v>68388000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68388000</v>
      </c>
      <c r="X57" s="50">
        <f t="shared" si="5"/>
        <v>13032777</v>
      </c>
      <c r="Y57" s="50">
        <f t="shared" si="5"/>
        <v>55355223</v>
      </c>
      <c r="Z57" s="51">
        <f>+IF(X57&lt;&gt;0,+(Y57/X57)*100,0)</f>
        <v>424.73851121675762</v>
      </c>
      <c r="AA57" s="48">
        <f>SUM(AA54:AA56)</f>
        <v>52131660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-151578718</v>
      </c>
      <c r="D60" s="65">
        <f>SUM(D57:D59)</f>
        <v>0</v>
      </c>
      <c r="E60" s="66">
        <f t="shared" si="6"/>
        <v>52131660</v>
      </c>
      <c r="F60" s="67">
        <f t="shared" si="6"/>
        <v>52131660</v>
      </c>
      <c r="G60" s="67">
        <f t="shared" si="6"/>
        <v>59848993</v>
      </c>
      <c r="H60" s="67">
        <f t="shared" si="6"/>
        <v>29266604</v>
      </c>
      <c r="I60" s="67">
        <f t="shared" si="6"/>
        <v>-20727597</v>
      </c>
      <c r="J60" s="67">
        <f t="shared" si="6"/>
        <v>68388000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68388000</v>
      </c>
      <c r="X60" s="67">
        <f t="shared" si="6"/>
        <v>13032777</v>
      </c>
      <c r="Y60" s="67">
        <f t="shared" si="6"/>
        <v>55355223</v>
      </c>
      <c r="Z60" s="68">
        <f>+IF(X60&lt;&gt;0,+(Y60/X60)*100,0)</f>
        <v>424.73851121675762</v>
      </c>
      <c r="AA60" s="65">
        <f>SUM(AA57:AA59)</f>
        <v>52131660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274394197</v>
      </c>
      <c r="D6" s="20"/>
      <c r="E6" s="21">
        <v>424305189</v>
      </c>
      <c r="F6" s="22">
        <v>424305189</v>
      </c>
      <c r="G6" s="22">
        <v>24272821</v>
      </c>
      <c r="H6" s="22">
        <v>24474672</v>
      </c>
      <c r="I6" s="22">
        <v>26759173</v>
      </c>
      <c r="J6" s="22">
        <v>75506666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75506666</v>
      </c>
      <c r="X6" s="22">
        <v>106076253</v>
      </c>
      <c r="Y6" s="22">
        <v>-30569587</v>
      </c>
      <c r="Z6" s="23">
        <v>-28.818501912958784</v>
      </c>
      <c r="AA6" s="20">
        <v>424305189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12653312</v>
      </c>
      <c r="D13" s="20"/>
      <c r="E13" s="21">
        <v>7290162</v>
      </c>
      <c r="F13" s="22">
        <v>7290162</v>
      </c>
      <c r="G13" s="22">
        <v>435593</v>
      </c>
      <c r="H13" s="22">
        <v>291966</v>
      </c>
      <c r="I13" s="22">
        <v>745019</v>
      </c>
      <c r="J13" s="22">
        <v>1472578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1472578</v>
      </c>
      <c r="X13" s="22">
        <v>1822539</v>
      </c>
      <c r="Y13" s="22">
        <v>-349961</v>
      </c>
      <c r="Z13" s="23">
        <v>-19.20183875351913</v>
      </c>
      <c r="AA13" s="20">
        <v>7290162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90056</v>
      </c>
      <c r="D20" s="20"/>
      <c r="E20" s="21">
        <v>97748</v>
      </c>
      <c r="F20" s="22">
        <v>97748</v>
      </c>
      <c r="G20" s="22">
        <v>5217</v>
      </c>
      <c r="H20" s="22">
        <v>5217</v>
      </c>
      <c r="I20" s="22">
        <v>5217</v>
      </c>
      <c r="J20" s="22">
        <v>15651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15651</v>
      </c>
      <c r="X20" s="22">
        <v>24435</v>
      </c>
      <c r="Y20" s="22">
        <v>-8784</v>
      </c>
      <c r="Z20" s="18">
        <v>-35.948434622467772</v>
      </c>
      <c r="AA20" s="20">
        <v>97748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16806085</v>
      </c>
      <c r="D26" s="20"/>
      <c r="E26" s="21">
        <v>21703566</v>
      </c>
      <c r="F26" s="22">
        <v>21703566</v>
      </c>
      <c r="G26" s="22">
        <v>9074349</v>
      </c>
      <c r="H26" s="22"/>
      <c r="I26" s="22"/>
      <c r="J26" s="22">
        <v>9074349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9074349</v>
      </c>
      <c r="X26" s="22">
        <v>5425890</v>
      </c>
      <c r="Y26" s="22">
        <v>3648459</v>
      </c>
      <c r="Z26" s="23">
        <v>67.241669108662364</v>
      </c>
      <c r="AA26" s="20">
        <v>21703566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303943650</v>
      </c>
      <c r="D33" s="29">
        <f t="shared" ref="D33:Y33" si="0">SUM(D6:D32)</f>
        <v>0</v>
      </c>
      <c r="E33" s="30">
        <f t="shared" si="0"/>
        <v>453396665</v>
      </c>
      <c r="F33" s="31">
        <f t="shared" si="0"/>
        <v>453396665</v>
      </c>
      <c r="G33" s="31">
        <f t="shared" si="0"/>
        <v>33787980</v>
      </c>
      <c r="H33" s="31">
        <f t="shared" si="0"/>
        <v>24771855</v>
      </c>
      <c r="I33" s="31">
        <f t="shared" si="0"/>
        <v>27509409</v>
      </c>
      <c r="J33" s="31">
        <f t="shared" si="0"/>
        <v>86069244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86069244</v>
      </c>
      <c r="X33" s="31">
        <f t="shared" si="0"/>
        <v>113349117</v>
      </c>
      <c r="Y33" s="31">
        <f t="shared" si="0"/>
        <v>-27279873</v>
      </c>
      <c r="Z33" s="32">
        <f>+IF(X33&lt;&gt;0,+(Y33/X33)*100,0)</f>
        <v>-24.067124404683277</v>
      </c>
      <c r="AA33" s="29">
        <f>SUM(AA6:AA32)</f>
        <v>453396665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16436502</v>
      </c>
      <c r="D35" s="20"/>
      <c r="E35" s="21">
        <v>15642836</v>
      </c>
      <c r="F35" s="22">
        <v>15642836</v>
      </c>
      <c r="G35" s="22">
        <v>1633832</v>
      </c>
      <c r="H35" s="22">
        <v>1751924</v>
      </c>
      <c r="I35" s="22">
        <v>1644216</v>
      </c>
      <c r="J35" s="22">
        <v>5029972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5029972</v>
      </c>
      <c r="X35" s="22">
        <v>3910728</v>
      </c>
      <c r="Y35" s="22">
        <v>1119244</v>
      </c>
      <c r="Z35" s="23">
        <v>28.619837534085725</v>
      </c>
      <c r="AA35" s="20">
        <v>15642836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359979724</v>
      </c>
      <c r="D37" s="20"/>
      <c r="E37" s="21">
        <v>465958511</v>
      </c>
      <c r="F37" s="22">
        <v>465958511</v>
      </c>
      <c r="G37" s="22">
        <v>3582914</v>
      </c>
      <c r="H37" s="22">
        <v>869565</v>
      </c>
      <c r="I37" s="22">
        <v>140510318</v>
      </c>
      <c r="J37" s="22">
        <v>144962797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144962797</v>
      </c>
      <c r="X37" s="22">
        <v>116489628</v>
      </c>
      <c r="Y37" s="22">
        <v>28473169</v>
      </c>
      <c r="Z37" s="23">
        <v>24.442664543490515</v>
      </c>
      <c r="AA37" s="20">
        <v>465958511</v>
      </c>
    </row>
    <row r="38" spans="1:27" x14ac:dyDescent="0.25">
      <c r="A38" s="19" t="s">
        <v>64</v>
      </c>
      <c r="B38" s="15" t="s">
        <v>32</v>
      </c>
      <c r="C38" s="20">
        <v>9846285</v>
      </c>
      <c r="D38" s="20"/>
      <c r="E38" s="21">
        <v>14895824</v>
      </c>
      <c r="F38" s="22">
        <v>14895824</v>
      </c>
      <c r="G38" s="22">
        <v>3101473</v>
      </c>
      <c r="H38" s="22">
        <v>1378128</v>
      </c>
      <c r="I38" s="22">
        <v>2282508</v>
      </c>
      <c r="J38" s="22">
        <v>6762109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6762109</v>
      </c>
      <c r="X38" s="22">
        <v>3723960</v>
      </c>
      <c r="Y38" s="22">
        <v>3038149</v>
      </c>
      <c r="Z38" s="23">
        <v>81.583824745700824</v>
      </c>
      <c r="AA38" s="20">
        <v>14895824</v>
      </c>
    </row>
    <row r="39" spans="1:27" x14ac:dyDescent="0.25">
      <c r="A39" s="19" t="s">
        <v>65</v>
      </c>
      <c r="B39" s="15" t="s">
        <v>32</v>
      </c>
      <c r="C39" s="20">
        <v>34565401</v>
      </c>
      <c r="D39" s="20"/>
      <c r="E39" s="21">
        <v>35089624</v>
      </c>
      <c r="F39" s="22">
        <v>35089624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8772408</v>
      </c>
      <c r="Y39" s="22">
        <v>-8772408</v>
      </c>
      <c r="Z39" s="23">
        <v>-100</v>
      </c>
      <c r="AA39" s="20">
        <v>35089624</v>
      </c>
    </row>
    <row r="40" spans="1:27" x14ac:dyDescent="0.25">
      <c r="A40" s="19" t="s">
        <v>66</v>
      </c>
      <c r="B40" s="15" t="s">
        <v>32</v>
      </c>
      <c r="C40" s="20">
        <v>3576428</v>
      </c>
      <c r="D40" s="20"/>
      <c r="E40" s="21">
        <v>4240329</v>
      </c>
      <c r="F40" s="22">
        <v>4240329</v>
      </c>
      <c r="G40" s="22"/>
      <c r="H40" s="22">
        <v>359865</v>
      </c>
      <c r="I40" s="22"/>
      <c r="J40" s="22">
        <v>359865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359865</v>
      </c>
      <c r="X40" s="22">
        <v>1060086</v>
      </c>
      <c r="Y40" s="22">
        <v>-700221</v>
      </c>
      <c r="Z40" s="23">
        <v>-66.053225870353913</v>
      </c>
      <c r="AA40" s="20">
        <v>4240329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11122418</v>
      </c>
      <c r="D42" s="20"/>
      <c r="E42" s="21">
        <v>4176000</v>
      </c>
      <c r="F42" s="22">
        <v>4176000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1044000</v>
      </c>
      <c r="Y42" s="22">
        <v>-1044000</v>
      </c>
      <c r="Z42" s="23">
        <v>-100</v>
      </c>
      <c r="AA42" s="20">
        <v>4176000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7310073</v>
      </c>
      <c r="D45" s="20"/>
      <c r="E45" s="21">
        <v>12345918</v>
      </c>
      <c r="F45" s="22">
        <v>12345918</v>
      </c>
      <c r="G45" s="22">
        <v>1195998</v>
      </c>
      <c r="H45" s="22">
        <v>653709</v>
      </c>
      <c r="I45" s="22">
        <v>185225</v>
      </c>
      <c r="J45" s="22">
        <v>2034932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2034932</v>
      </c>
      <c r="X45" s="22">
        <v>3086487</v>
      </c>
      <c r="Y45" s="22">
        <v>-1051555</v>
      </c>
      <c r="Z45" s="23">
        <v>-34.069639690690416</v>
      </c>
      <c r="AA45" s="20">
        <v>12345918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442836831</v>
      </c>
      <c r="D48" s="29">
        <f t="shared" ref="D48:Y48" si="1">SUM(D35:D47)</f>
        <v>0</v>
      </c>
      <c r="E48" s="30">
        <f t="shared" si="1"/>
        <v>552349042</v>
      </c>
      <c r="F48" s="31">
        <f t="shared" si="1"/>
        <v>552349042</v>
      </c>
      <c r="G48" s="31">
        <f t="shared" si="1"/>
        <v>9514217</v>
      </c>
      <c r="H48" s="31">
        <f t="shared" si="1"/>
        <v>5013191</v>
      </c>
      <c r="I48" s="31">
        <f t="shared" si="1"/>
        <v>144622267</v>
      </c>
      <c r="J48" s="31">
        <f t="shared" si="1"/>
        <v>159149675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159149675</v>
      </c>
      <c r="X48" s="31">
        <f t="shared" si="1"/>
        <v>138087297</v>
      </c>
      <c r="Y48" s="31">
        <f t="shared" si="1"/>
        <v>21062378</v>
      </c>
      <c r="Z48" s="32">
        <f>+IF(X48&lt;&gt;0,+(Y48/X48)*100,0)</f>
        <v>15.252943940238037</v>
      </c>
      <c r="AA48" s="29">
        <f>SUM(AA35:AA47)</f>
        <v>552349042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-138893181</v>
      </c>
      <c r="D49" s="39">
        <f t="shared" si="2"/>
        <v>0</v>
      </c>
      <c r="E49" s="40">
        <f t="shared" si="2"/>
        <v>-98952377</v>
      </c>
      <c r="F49" s="41">
        <f t="shared" si="2"/>
        <v>-98952377</v>
      </c>
      <c r="G49" s="41">
        <f t="shared" si="2"/>
        <v>24273763</v>
      </c>
      <c r="H49" s="41">
        <f t="shared" si="2"/>
        <v>19758664</v>
      </c>
      <c r="I49" s="41">
        <f t="shared" si="2"/>
        <v>-117112858</v>
      </c>
      <c r="J49" s="41">
        <f t="shared" si="2"/>
        <v>-73080431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-73080431</v>
      </c>
      <c r="X49" s="41">
        <f t="shared" si="2"/>
        <v>-24738180</v>
      </c>
      <c r="Y49" s="41">
        <f t="shared" si="2"/>
        <v>-48342251</v>
      </c>
      <c r="Z49" s="42">
        <f>+IF(X49&lt;&gt;0,+(Y49/X49)*100,0)</f>
        <v>195.41555199291136</v>
      </c>
      <c r="AA49" s="39">
        <f>+AA33-AA48</f>
        <v>-98952377</v>
      </c>
    </row>
    <row r="50" spans="1:27" x14ac:dyDescent="0.25">
      <c r="A50" s="43" t="s">
        <v>75</v>
      </c>
      <c r="B50" s="15" t="s">
        <v>32</v>
      </c>
      <c r="C50" s="20">
        <v>15585000</v>
      </c>
      <c r="D50" s="20"/>
      <c r="E50" s="21">
        <v>11135000</v>
      </c>
      <c r="F50" s="22">
        <v>11135000</v>
      </c>
      <c r="G50" s="22">
        <v>512687</v>
      </c>
      <c r="H50" s="22"/>
      <c r="I50" s="22">
        <v>1190904</v>
      </c>
      <c r="J50" s="22">
        <v>1703591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1703591</v>
      </c>
      <c r="X50" s="22">
        <v>2783748</v>
      </c>
      <c r="Y50" s="22">
        <v>-1080157</v>
      </c>
      <c r="Z50" s="23">
        <v>-38.802255089181926</v>
      </c>
      <c r="AA50" s="20">
        <v>11135000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-123308181</v>
      </c>
      <c r="D52" s="48">
        <f t="shared" si="3"/>
        <v>0</v>
      </c>
      <c r="E52" s="49">
        <f t="shared" si="3"/>
        <v>-87817377</v>
      </c>
      <c r="F52" s="50">
        <f t="shared" si="3"/>
        <v>-87817377</v>
      </c>
      <c r="G52" s="50">
        <f t="shared" si="3"/>
        <v>24786450</v>
      </c>
      <c r="H52" s="50">
        <f t="shared" si="3"/>
        <v>19758664</v>
      </c>
      <c r="I52" s="50">
        <f t="shared" si="3"/>
        <v>-115921954</v>
      </c>
      <c r="J52" s="50">
        <f t="shared" si="3"/>
        <v>-71376840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-71376840</v>
      </c>
      <c r="X52" s="50">
        <f t="shared" si="3"/>
        <v>-21954432</v>
      </c>
      <c r="Y52" s="50">
        <f t="shared" si="3"/>
        <v>-49422408</v>
      </c>
      <c r="Z52" s="51">
        <f>+IF(X52&lt;&gt;0,+(Y52/X52)*100,0)</f>
        <v>225.11358071117488</v>
      </c>
      <c r="AA52" s="48">
        <f>SUM(AA49:AA51)</f>
        <v>-87817377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-123308181</v>
      </c>
      <c r="D54" s="54">
        <f>+D52-D53</f>
        <v>0</v>
      </c>
      <c r="E54" s="55">
        <f t="shared" si="4"/>
        <v>-87817377</v>
      </c>
      <c r="F54" s="56">
        <f t="shared" si="4"/>
        <v>-87817377</v>
      </c>
      <c r="G54" s="56">
        <f t="shared" si="4"/>
        <v>24786450</v>
      </c>
      <c r="H54" s="56">
        <f t="shared" si="4"/>
        <v>19758664</v>
      </c>
      <c r="I54" s="56">
        <f t="shared" si="4"/>
        <v>-115921954</v>
      </c>
      <c r="J54" s="56">
        <f t="shared" si="4"/>
        <v>-71376840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-71376840</v>
      </c>
      <c r="X54" s="56">
        <f t="shared" si="4"/>
        <v>-21954432</v>
      </c>
      <c r="Y54" s="56">
        <f t="shared" si="4"/>
        <v>-49422408</v>
      </c>
      <c r="Z54" s="57">
        <f>+IF(X54&lt;&gt;0,+(Y54/X54)*100,0)</f>
        <v>225.11358071117488</v>
      </c>
      <c r="AA54" s="54">
        <f>+AA52-AA53</f>
        <v>-87817377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-123308181</v>
      </c>
      <c r="D57" s="48">
        <f>SUM(D54:D56)</f>
        <v>0</v>
      </c>
      <c r="E57" s="49">
        <f t="shared" si="5"/>
        <v>-87817377</v>
      </c>
      <c r="F57" s="50">
        <f t="shared" si="5"/>
        <v>-87817377</v>
      </c>
      <c r="G57" s="50">
        <f t="shared" si="5"/>
        <v>24786450</v>
      </c>
      <c r="H57" s="50">
        <f t="shared" si="5"/>
        <v>19758664</v>
      </c>
      <c r="I57" s="50">
        <f t="shared" si="5"/>
        <v>-115921954</v>
      </c>
      <c r="J57" s="50">
        <f t="shared" si="5"/>
        <v>-71376840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-71376840</v>
      </c>
      <c r="X57" s="50">
        <f t="shared" si="5"/>
        <v>-21954432</v>
      </c>
      <c r="Y57" s="50">
        <f t="shared" si="5"/>
        <v>-49422408</v>
      </c>
      <c r="Z57" s="51">
        <f>+IF(X57&lt;&gt;0,+(Y57/X57)*100,0)</f>
        <v>225.11358071117488</v>
      </c>
      <c r="AA57" s="48">
        <f>SUM(AA54:AA56)</f>
        <v>-87817377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-123308181</v>
      </c>
      <c r="D60" s="65">
        <f>SUM(D57:D59)</f>
        <v>0</v>
      </c>
      <c r="E60" s="66">
        <f t="shared" si="6"/>
        <v>-87817377</v>
      </c>
      <c r="F60" s="67">
        <f t="shared" si="6"/>
        <v>-87817377</v>
      </c>
      <c r="G60" s="67">
        <f t="shared" si="6"/>
        <v>24786450</v>
      </c>
      <c r="H60" s="67">
        <f t="shared" si="6"/>
        <v>19758664</v>
      </c>
      <c r="I60" s="67">
        <f t="shared" si="6"/>
        <v>-115921954</v>
      </c>
      <c r="J60" s="67">
        <f t="shared" si="6"/>
        <v>-71376840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-71376840</v>
      </c>
      <c r="X60" s="67">
        <f t="shared" si="6"/>
        <v>-21954432</v>
      </c>
      <c r="Y60" s="67">
        <f t="shared" si="6"/>
        <v>-49422408</v>
      </c>
      <c r="Z60" s="68">
        <f>+IF(X60&lt;&gt;0,+(Y60/X60)*100,0)</f>
        <v>225.11358071117488</v>
      </c>
      <c r="AA60" s="65">
        <f>SUM(AA57:AA59)</f>
        <v>-87817377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399835271</v>
      </c>
      <c r="D6" s="20"/>
      <c r="E6" s="21">
        <v>619729410</v>
      </c>
      <c r="F6" s="22">
        <v>619729410</v>
      </c>
      <c r="G6" s="22">
        <v>41324415</v>
      </c>
      <c r="H6" s="22">
        <v>43859072</v>
      </c>
      <c r="I6" s="22">
        <v>39578541</v>
      </c>
      <c r="J6" s="22">
        <v>124762028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124762028</v>
      </c>
      <c r="X6" s="22">
        <v>154932333</v>
      </c>
      <c r="Y6" s="22">
        <v>-30170305</v>
      </c>
      <c r="Z6" s="23">
        <v>-19.473214154723919</v>
      </c>
      <c r="AA6" s="20">
        <v>619729410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13396472</v>
      </c>
      <c r="D13" s="20"/>
      <c r="E13" s="21">
        <v>9504600</v>
      </c>
      <c r="F13" s="22">
        <v>9504600</v>
      </c>
      <c r="G13" s="22">
        <v>1068604</v>
      </c>
      <c r="H13" s="22">
        <v>1133027</v>
      </c>
      <c r="I13" s="22">
        <v>1121820</v>
      </c>
      <c r="J13" s="22">
        <v>3323451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3323451</v>
      </c>
      <c r="X13" s="22">
        <v>2376150</v>
      </c>
      <c r="Y13" s="22">
        <v>947301</v>
      </c>
      <c r="Z13" s="23">
        <v>39.867053847610627</v>
      </c>
      <c r="AA13" s="20">
        <v>9504600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3556219</v>
      </c>
      <c r="D26" s="20"/>
      <c r="E26" s="21">
        <v>13177160</v>
      </c>
      <c r="F26" s="22">
        <v>13177160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3294288</v>
      </c>
      <c r="Y26" s="22">
        <v>-3294288</v>
      </c>
      <c r="Z26" s="23">
        <v>-100</v>
      </c>
      <c r="AA26" s="20">
        <v>13177160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1750972</v>
      </c>
      <c r="D29" s="20"/>
      <c r="E29" s="21">
        <v>3393900</v>
      </c>
      <c r="F29" s="22">
        <v>3393900</v>
      </c>
      <c r="G29" s="22">
        <v>163566</v>
      </c>
      <c r="H29" s="22">
        <v>164184</v>
      </c>
      <c r="I29" s="22">
        <v>163324</v>
      </c>
      <c r="J29" s="22">
        <v>491074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491074</v>
      </c>
      <c r="X29" s="22">
        <v>848475</v>
      </c>
      <c r="Y29" s="22">
        <v>-357401</v>
      </c>
      <c r="Z29" s="23">
        <v>-42.122749639058313</v>
      </c>
      <c r="AA29" s="20">
        <v>3393900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418538934</v>
      </c>
      <c r="D33" s="29">
        <f t="shared" ref="D33:Y33" si="0">SUM(D6:D32)</f>
        <v>0</v>
      </c>
      <c r="E33" s="30">
        <f t="shared" si="0"/>
        <v>645805070</v>
      </c>
      <c r="F33" s="31">
        <f t="shared" si="0"/>
        <v>645805070</v>
      </c>
      <c r="G33" s="31">
        <f t="shared" si="0"/>
        <v>42556585</v>
      </c>
      <c r="H33" s="31">
        <f t="shared" si="0"/>
        <v>45156283</v>
      </c>
      <c r="I33" s="31">
        <f t="shared" si="0"/>
        <v>40863685</v>
      </c>
      <c r="J33" s="31">
        <f t="shared" si="0"/>
        <v>128576553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128576553</v>
      </c>
      <c r="X33" s="31">
        <f t="shared" si="0"/>
        <v>161451246</v>
      </c>
      <c r="Y33" s="31">
        <f t="shared" si="0"/>
        <v>-32874693</v>
      </c>
      <c r="Z33" s="32">
        <f>+IF(X33&lt;&gt;0,+(Y33/X33)*100,0)</f>
        <v>-20.361993985478442</v>
      </c>
      <c r="AA33" s="29">
        <f>SUM(AA6:AA32)</f>
        <v>645805070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30137845</v>
      </c>
      <c r="D35" s="20"/>
      <c r="E35" s="21">
        <v>32705165</v>
      </c>
      <c r="F35" s="22">
        <v>32705165</v>
      </c>
      <c r="G35" s="22">
        <v>2542544</v>
      </c>
      <c r="H35" s="22">
        <v>2139360</v>
      </c>
      <c r="I35" s="22">
        <v>2729986</v>
      </c>
      <c r="J35" s="22">
        <v>7411890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7411890</v>
      </c>
      <c r="X35" s="22">
        <v>8176323</v>
      </c>
      <c r="Y35" s="22">
        <v>-764433</v>
      </c>
      <c r="Z35" s="23">
        <v>-9.3493493346581342</v>
      </c>
      <c r="AA35" s="20">
        <v>32705165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456528273</v>
      </c>
      <c r="D37" s="20"/>
      <c r="E37" s="21">
        <v>489626170</v>
      </c>
      <c r="F37" s="22">
        <v>489626170</v>
      </c>
      <c r="G37" s="22"/>
      <c r="H37" s="22">
        <v>54369893</v>
      </c>
      <c r="I37" s="22">
        <v>53364277</v>
      </c>
      <c r="J37" s="22">
        <v>107734170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107734170</v>
      </c>
      <c r="X37" s="22">
        <v>122406543</v>
      </c>
      <c r="Y37" s="22">
        <v>-14672373</v>
      </c>
      <c r="Z37" s="23">
        <v>-11.986592089280718</v>
      </c>
      <c r="AA37" s="20">
        <v>489626170</v>
      </c>
    </row>
    <row r="38" spans="1:27" x14ac:dyDescent="0.25">
      <c r="A38" s="19" t="s">
        <v>64</v>
      </c>
      <c r="B38" s="15" t="s">
        <v>32</v>
      </c>
      <c r="C38" s="20">
        <v>32542302</v>
      </c>
      <c r="D38" s="20"/>
      <c r="E38" s="21">
        <v>11399640</v>
      </c>
      <c r="F38" s="22">
        <v>11399640</v>
      </c>
      <c r="G38" s="22">
        <v>37701</v>
      </c>
      <c r="H38" s="22">
        <v>107750</v>
      </c>
      <c r="I38" s="22">
        <v>61553</v>
      </c>
      <c r="J38" s="22">
        <v>207004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207004</v>
      </c>
      <c r="X38" s="22">
        <v>2849919</v>
      </c>
      <c r="Y38" s="22">
        <v>-2642915</v>
      </c>
      <c r="Z38" s="23">
        <v>-92.736495317937113</v>
      </c>
      <c r="AA38" s="20">
        <v>11399640</v>
      </c>
    </row>
    <row r="39" spans="1:27" x14ac:dyDescent="0.25">
      <c r="A39" s="19" t="s">
        <v>65</v>
      </c>
      <c r="B39" s="15" t="s">
        <v>32</v>
      </c>
      <c r="C39" s="20">
        <v>-18047980</v>
      </c>
      <c r="D39" s="20"/>
      <c r="E39" s="21">
        <v>53854170</v>
      </c>
      <c r="F39" s="22">
        <v>53854170</v>
      </c>
      <c r="G39" s="22">
        <v>4487848</v>
      </c>
      <c r="H39" s="22">
        <v>4487848</v>
      </c>
      <c r="I39" s="22">
        <v>4487848</v>
      </c>
      <c r="J39" s="22">
        <v>13463544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13463544</v>
      </c>
      <c r="X39" s="22">
        <v>13463544</v>
      </c>
      <c r="Y39" s="22"/>
      <c r="Z39" s="23"/>
      <c r="AA39" s="20">
        <v>53854170</v>
      </c>
    </row>
    <row r="40" spans="1:27" x14ac:dyDescent="0.25">
      <c r="A40" s="19" t="s">
        <v>66</v>
      </c>
      <c r="B40" s="15" t="s">
        <v>32</v>
      </c>
      <c r="C40" s="20">
        <v>5581053</v>
      </c>
      <c r="D40" s="20"/>
      <c r="E40" s="21">
        <v>14359850</v>
      </c>
      <c r="F40" s="22">
        <v>14359850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3589977</v>
      </c>
      <c r="Y40" s="22">
        <v>-3589977</v>
      </c>
      <c r="Z40" s="23">
        <v>-100</v>
      </c>
      <c r="AA40" s="20">
        <v>14359850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1110000</v>
      </c>
      <c r="F41" s="22">
        <v>1110000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277500</v>
      </c>
      <c r="Y41" s="22">
        <v>-277500</v>
      </c>
      <c r="Z41" s="23">
        <v>-100</v>
      </c>
      <c r="AA41" s="20">
        <v>1110000</v>
      </c>
    </row>
    <row r="42" spans="1:27" x14ac:dyDescent="0.25">
      <c r="A42" s="19" t="s">
        <v>67</v>
      </c>
      <c r="B42" s="15" t="s">
        <v>32</v>
      </c>
      <c r="C42" s="20">
        <v>1356281</v>
      </c>
      <c r="D42" s="20"/>
      <c r="E42" s="21">
        <v>10065810</v>
      </c>
      <c r="F42" s="22">
        <v>10065810</v>
      </c>
      <c r="G42" s="22">
        <v>-70740</v>
      </c>
      <c r="H42" s="22"/>
      <c r="I42" s="22"/>
      <c r="J42" s="22">
        <v>-70740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-70740</v>
      </c>
      <c r="X42" s="22">
        <v>2516460</v>
      </c>
      <c r="Y42" s="22">
        <v>-2587200</v>
      </c>
      <c r="Z42" s="23">
        <v>-102.81109177177463</v>
      </c>
      <c r="AA42" s="20">
        <v>10065810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2324744</v>
      </c>
      <c r="D44" s="20"/>
      <c r="E44" s="21">
        <v>1564500</v>
      </c>
      <c r="F44" s="22">
        <v>1564500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391125</v>
      </c>
      <c r="Y44" s="22">
        <v>-391125</v>
      </c>
      <c r="Z44" s="23">
        <v>-100</v>
      </c>
      <c r="AA44" s="20">
        <v>1564500</v>
      </c>
    </row>
    <row r="45" spans="1:27" x14ac:dyDescent="0.25">
      <c r="A45" s="19" t="s">
        <v>70</v>
      </c>
      <c r="B45" s="15" t="s">
        <v>32</v>
      </c>
      <c r="C45" s="20">
        <v>772474</v>
      </c>
      <c r="D45" s="20"/>
      <c r="E45" s="21">
        <v>983840</v>
      </c>
      <c r="F45" s="22">
        <v>983840</v>
      </c>
      <c r="G45" s="22">
        <v>22208</v>
      </c>
      <c r="H45" s="22">
        <v>29485</v>
      </c>
      <c r="I45" s="22">
        <v>59136</v>
      </c>
      <c r="J45" s="22">
        <v>110829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110829</v>
      </c>
      <c r="X45" s="22">
        <v>245970</v>
      </c>
      <c r="Y45" s="22">
        <v>-135141</v>
      </c>
      <c r="Z45" s="23">
        <v>-54.942066105622636</v>
      </c>
      <c r="AA45" s="20">
        <v>983840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511194992</v>
      </c>
      <c r="D48" s="29">
        <f t="shared" ref="D48:Y48" si="1">SUM(D35:D47)</f>
        <v>0</v>
      </c>
      <c r="E48" s="30">
        <f t="shared" si="1"/>
        <v>615669145</v>
      </c>
      <c r="F48" s="31">
        <f t="shared" si="1"/>
        <v>615669145</v>
      </c>
      <c r="G48" s="31">
        <f t="shared" si="1"/>
        <v>7019561</v>
      </c>
      <c r="H48" s="31">
        <f t="shared" si="1"/>
        <v>61134336</v>
      </c>
      <c r="I48" s="31">
        <f t="shared" si="1"/>
        <v>60702800</v>
      </c>
      <c r="J48" s="31">
        <f t="shared" si="1"/>
        <v>128856697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128856697</v>
      </c>
      <c r="X48" s="31">
        <f t="shared" si="1"/>
        <v>153917361</v>
      </c>
      <c r="Y48" s="31">
        <f t="shared" si="1"/>
        <v>-25060664</v>
      </c>
      <c r="Z48" s="32">
        <f>+IF(X48&lt;&gt;0,+(Y48/X48)*100,0)</f>
        <v>-16.281895581616684</v>
      </c>
      <c r="AA48" s="29">
        <f>SUM(AA35:AA47)</f>
        <v>615669145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-92656058</v>
      </c>
      <c r="D49" s="39">
        <f t="shared" si="2"/>
        <v>0</v>
      </c>
      <c r="E49" s="40">
        <f t="shared" si="2"/>
        <v>30135925</v>
      </c>
      <c r="F49" s="41">
        <f t="shared" si="2"/>
        <v>30135925</v>
      </c>
      <c r="G49" s="41">
        <f t="shared" si="2"/>
        <v>35537024</v>
      </c>
      <c r="H49" s="41">
        <f t="shared" si="2"/>
        <v>-15978053</v>
      </c>
      <c r="I49" s="41">
        <f t="shared" si="2"/>
        <v>-19839115</v>
      </c>
      <c r="J49" s="41">
        <f t="shared" si="2"/>
        <v>-280144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-280144</v>
      </c>
      <c r="X49" s="41">
        <f t="shared" si="2"/>
        <v>7533885</v>
      </c>
      <c r="Y49" s="41">
        <f t="shared" si="2"/>
        <v>-7814029</v>
      </c>
      <c r="Z49" s="42">
        <f>+IF(X49&lt;&gt;0,+(Y49/X49)*100,0)</f>
        <v>-103.71845336104812</v>
      </c>
      <c r="AA49" s="39">
        <f>+AA33-AA48</f>
        <v>30135925</v>
      </c>
    </row>
    <row r="50" spans="1:27" x14ac:dyDescent="0.25">
      <c r="A50" s="43" t="s">
        <v>75</v>
      </c>
      <c r="B50" s="15" t="s">
        <v>32</v>
      </c>
      <c r="C50" s="20">
        <v>5127811</v>
      </c>
      <c r="D50" s="20"/>
      <c r="E50" s="21">
        <v>10000000</v>
      </c>
      <c r="F50" s="22">
        <v>10000000</v>
      </c>
      <c r="G50" s="22"/>
      <c r="H50" s="22"/>
      <c r="I50" s="22">
        <v>525001</v>
      </c>
      <c r="J50" s="22">
        <v>525001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525001</v>
      </c>
      <c r="X50" s="22">
        <v>2499999</v>
      </c>
      <c r="Y50" s="22">
        <v>-1974998</v>
      </c>
      <c r="Z50" s="23">
        <v>-78.999951599980648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-87528247</v>
      </c>
      <c r="D52" s="48">
        <f t="shared" si="3"/>
        <v>0</v>
      </c>
      <c r="E52" s="49">
        <f t="shared" si="3"/>
        <v>40135925</v>
      </c>
      <c r="F52" s="50">
        <f t="shared" si="3"/>
        <v>40135925</v>
      </c>
      <c r="G52" s="50">
        <f t="shared" si="3"/>
        <v>35537024</v>
      </c>
      <c r="H52" s="50">
        <f t="shared" si="3"/>
        <v>-15978053</v>
      </c>
      <c r="I52" s="50">
        <f t="shared" si="3"/>
        <v>-19314114</v>
      </c>
      <c r="J52" s="50">
        <f t="shared" si="3"/>
        <v>244857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244857</v>
      </c>
      <c r="X52" s="50">
        <f t="shared" si="3"/>
        <v>10033884</v>
      </c>
      <c r="Y52" s="50">
        <f t="shared" si="3"/>
        <v>-9789027</v>
      </c>
      <c r="Z52" s="51">
        <f>+IF(X52&lt;&gt;0,+(Y52/X52)*100,0)</f>
        <v>-97.559698716867757</v>
      </c>
      <c r="AA52" s="48">
        <f>SUM(AA49:AA51)</f>
        <v>40135925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-87528247</v>
      </c>
      <c r="D54" s="54">
        <f>+D52-D53</f>
        <v>0</v>
      </c>
      <c r="E54" s="55">
        <f t="shared" si="4"/>
        <v>40135925</v>
      </c>
      <c r="F54" s="56">
        <f t="shared" si="4"/>
        <v>40135925</v>
      </c>
      <c r="G54" s="56">
        <f t="shared" si="4"/>
        <v>35537024</v>
      </c>
      <c r="H54" s="56">
        <f t="shared" si="4"/>
        <v>-15978053</v>
      </c>
      <c r="I54" s="56">
        <f t="shared" si="4"/>
        <v>-19314114</v>
      </c>
      <c r="J54" s="56">
        <f t="shared" si="4"/>
        <v>244857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244857</v>
      </c>
      <c r="X54" s="56">
        <f t="shared" si="4"/>
        <v>10033884</v>
      </c>
      <c r="Y54" s="56">
        <f t="shared" si="4"/>
        <v>-9789027</v>
      </c>
      <c r="Z54" s="57">
        <f>+IF(X54&lt;&gt;0,+(Y54/X54)*100,0)</f>
        <v>-97.559698716867757</v>
      </c>
      <c r="AA54" s="54">
        <f>+AA52-AA53</f>
        <v>40135925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-87528247</v>
      </c>
      <c r="D57" s="48">
        <f>SUM(D54:D56)</f>
        <v>0</v>
      </c>
      <c r="E57" s="49">
        <f t="shared" si="5"/>
        <v>40135925</v>
      </c>
      <c r="F57" s="50">
        <f t="shared" si="5"/>
        <v>40135925</v>
      </c>
      <c r="G57" s="50">
        <f t="shared" si="5"/>
        <v>35537024</v>
      </c>
      <c r="H57" s="50">
        <f t="shared" si="5"/>
        <v>-15978053</v>
      </c>
      <c r="I57" s="50">
        <f t="shared" si="5"/>
        <v>-19314114</v>
      </c>
      <c r="J57" s="50">
        <f t="shared" si="5"/>
        <v>244857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244857</v>
      </c>
      <c r="X57" s="50">
        <f t="shared" si="5"/>
        <v>10033884</v>
      </c>
      <c r="Y57" s="50">
        <f t="shared" si="5"/>
        <v>-9789027</v>
      </c>
      <c r="Z57" s="51">
        <f>+IF(X57&lt;&gt;0,+(Y57/X57)*100,0)</f>
        <v>-97.559698716867757</v>
      </c>
      <c r="AA57" s="48">
        <f>SUM(AA54:AA56)</f>
        <v>40135925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-87528247</v>
      </c>
      <c r="D60" s="65">
        <f>SUM(D57:D59)</f>
        <v>0</v>
      </c>
      <c r="E60" s="66">
        <f t="shared" si="6"/>
        <v>40135925</v>
      </c>
      <c r="F60" s="67">
        <f t="shared" si="6"/>
        <v>40135925</v>
      </c>
      <c r="G60" s="67">
        <f t="shared" si="6"/>
        <v>35537024</v>
      </c>
      <c r="H60" s="67">
        <f t="shared" si="6"/>
        <v>-15978053</v>
      </c>
      <c r="I60" s="67">
        <f t="shared" si="6"/>
        <v>-19314114</v>
      </c>
      <c r="J60" s="67">
        <f t="shared" si="6"/>
        <v>244857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244857</v>
      </c>
      <c r="X60" s="67">
        <f t="shared" si="6"/>
        <v>10033884</v>
      </c>
      <c r="Y60" s="67">
        <f t="shared" si="6"/>
        <v>-9789027</v>
      </c>
      <c r="Z60" s="68">
        <f>+IF(X60&lt;&gt;0,+(Y60/X60)*100,0)</f>
        <v>-97.559698716867757</v>
      </c>
      <c r="AA60" s="65">
        <f>SUM(AA57:AA59)</f>
        <v>40135925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933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747375</v>
      </c>
      <c r="D13" s="20"/>
      <c r="E13" s="21"/>
      <c r="F13" s="22"/>
      <c r="G13" s="22">
        <v>63014</v>
      </c>
      <c r="H13" s="22">
        <v>19857</v>
      </c>
      <c r="I13" s="22">
        <v>19906</v>
      </c>
      <c r="J13" s="22">
        <v>102777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102777</v>
      </c>
      <c r="X13" s="22"/>
      <c r="Y13" s="22">
        <v>102777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748308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63014</v>
      </c>
      <c r="H33" s="31">
        <f t="shared" si="0"/>
        <v>19857</v>
      </c>
      <c r="I33" s="31">
        <f t="shared" si="0"/>
        <v>19906</v>
      </c>
      <c r="J33" s="31">
        <f t="shared" si="0"/>
        <v>102777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102777</v>
      </c>
      <c r="X33" s="31">
        <f t="shared" si="0"/>
        <v>0</v>
      </c>
      <c r="Y33" s="31">
        <f t="shared" si="0"/>
        <v>102777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2712756</v>
      </c>
      <c r="D35" s="20"/>
      <c r="E35" s="21">
        <v>2870022</v>
      </c>
      <c r="F35" s="22">
        <v>2870022</v>
      </c>
      <c r="G35" s="22">
        <v>34437</v>
      </c>
      <c r="H35" s="22">
        <v>382672</v>
      </c>
      <c r="I35" s="22">
        <v>268021</v>
      </c>
      <c r="J35" s="22">
        <v>685130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685130</v>
      </c>
      <c r="X35" s="22">
        <v>717519</v>
      </c>
      <c r="Y35" s="22">
        <v>-32389</v>
      </c>
      <c r="Z35" s="23">
        <v>-4.5140268062587889</v>
      </c>
      <c r="AA35" s="20">
        <v>2870022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18323655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55598</v>
      </c>
      <c r="F42" s="22">
        <v>55598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13902</v>
      </c>
      <c r="Y42" s="22">
        <v>-13902</v>
      </c>
      <c r="Z42" s="23">
        <v>-100</v>
      </c>
      <c r="AA42" s="20">
        <v>55598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15471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22957</v>
      </c>
      <c r="D45" s="20"/>
      <c r="E45" s="21">
        <v>1074348</v>
      </c>
      <c r="F45" s="22">
        <v>1074348</v>
      </c>
      <c r="G45" s="22">
        <v>278</v>
      </c>
      <c r="H45" s="22">
        <v>3037</v>
      </c>
      <c r="I45" s="22">
        <v>2252</v>
      </c>
      <c r="J45" s="22">
        <v>5567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5567</v>
      </c>
      <c r="X45" s="22">
        <v>268593</v>
      </c>
      <c r="Y45" s="22">
        <v>-263026</v>
      </c>
      <c r="Z45" s="23">
        <v>-97.927347324762749</v>
      </c>
      <c r="AA45" s="20">
        <v>1074348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21074994</v>
      </c>
      <c r="D48" s="29">
        <f t="shared" ref="D48:Y48" si="1">SUM(D35:D47)</f>
        <v>0</v>
      </c>
      <c r="E48" s="30">
        <f t="shared" si="1"/>
        <v>3999968</v>
      </c>
      <c r="F48" s="31">
        <f t="shared" si="1"/>
        <v>3999968</v>
      </c>
      <c r="G48" s="31">
        <f t="shared" si="1"/>
        <v>34715</v>
      </c>
      <c r="H48" s="31">
        <f t="shared" si="1"/>
        <v>385709</v>
      </c>
      <c r="I48" s="31">
        <f t="shared" si="1"/>
        <v>270273</v>
      </c>
      <c r="J48" s="31">
        <f t="shared" si="1"/>
        <v>690697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690697</v>
      </c>
      <c r="X48" s="31">
        <f t="shared" si="1"/>
        <v>1000014</v>
      </c>
      <c r="Y48" s="31">
        <f t="shared" si="1"/>
        <v>-309317</v>
      </c>
      <c r="Z48" s="32">
        <f>+IF(X48&lt;&gt;0,+(Y48/X48)*100,0)</f>
        <v>-30.931266962262526</v>
      </c>
      <c r="AA48" s="29">
        <f>SUM(AA35:AA47)</f>
        <v>3999968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-20326686</v>
      </c>
      <c r="D49" s="39">
        <f t="shared" si="2"/>
        <v>0</v>
      </c>
      <c r="E49" s="40">
        <f t="shared" si="2"/>
        <v>-3999968</v>
      </c>
      <c r="F49" s="41">
        <f t="shared" si="2"/>
        <v>-3999968</v>
      </c>
      <c r="G49" s="41">
        <f t="shared" si="2"/>
        <v>28299</v>
      </c>
      <c r="H49" s="41">
        <f t="shared" si="2"/>
        <v>-365852</v>
      </c>
      <c r="I49" s="41">
        <f t="shared" si="2"/>
        <v>-250367</v>
      </c>
      <c r="J49" s="41">
        <f t="shared" si="2"/>
        <v>-587920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-587920</v>
      </c>
      <c r="X49" s="41">
        <f t="shared" si="2"/>
        <v>-1000014</v>
      </c>
      <c r="Y49" s="41">
        <f t="shared" si="2"/>
        <v>412094</v>
      </c>
      <c r="Z49" s="42">
        <f>+IF(X49&lt;&gt;0,+(Y49/X49)*100,0)</f>
        <v>-41.208823076476932</v>
      </c>
      <c r="AA49" s="39">
        <f>+AA33-AA48</f>
        <v>-3999968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-20326686</v>
      </c>
      <c r="D52" s="48">
        <f t="shared" si="3"/>
        <v>0</v>
      </c>
      <c r="E52" s="49">
        <f t="shared" si="3"/>
        <v>-3999968</v>
      </c>
      <c r="F52" s="50">
        <f t="shared" si="3"/>
        <v>-3999968</v>
      </c>
      <c r="G52" s="50">
        <f t="shared" si="3"/>
        <v>28299</v>
      </c>
      <c r="H52" s="50">
        <f t="shared" si="3"/>
        <v>-365852</v>
      </c>
      <c r="I52" s="50">
        <f t="shared" si="3"/>
        <v>-250367</v>
      </c>
      <c r="J52" s="50">
        <f t="shared" si="3"/>
        <v>-587920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-587920</v>
      </c>
      <c r="X52" s="50">
        <f t="shared" si="3"/>
        <v>-1000014</v>
      </c>
      <c r="Y52" s="50">
        <f t="shared" si="3"/>
        <v>412094</v>
      </c>
      <c r="Z52" s="51">
        <f>+IF(X52&lt;&gt;0,+(Y52/X52)*100,0)</f>
        <v>-41.208823076476932</v>
      </c>
      <c r="AA52" s="48">
        <f>SUM(AA49:AA51)</f>
        <v>-3999968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-20326686</v>
      </c>
      <c r="D54" s="54">
        <f>+D52-D53</f>
        <v>0</v>
      </c>
      <c r="E54" s="55">
        <f t="shared" si="4"/>
        <v>-3999968</v>
      </c>
      <c r="F54" s="56">
        <f t="shared" si="4"/>
        <v>-3999968</v>
      </c>
      <c r="G54" s="56">
        <f t="shared" si="4"/>
        <v>28299</v>
      </c>
      <c r="H54" s="56">
        <f t="shared" si="4"/>
        <v>-365852</v>
      </c>
      <c r="I54" s="56">
        <f t="shared" si="4"/>
        <v>-250367</v>
      </c>
      <c r="J54" s="56">
        <f t="shared" si="4"/>
        <v>-587920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-587920</v>
      </c>
      <c r="X54" s="56">
        <f t="shared" si="4"/>
        <v>-1000014</v>
      </c>
      <c r="Y54" s="56">
        <f t="shared" si="4"/>
        <v>412094</v>
      </c>
      <c r="Z54" s="57">
        <f>+IF(X54&lt;&gt;0,+(Y54/X54)*100,0)</f>
        <v>-41.208823076476932</v>
      </c>
      <c r="AA54" s="54">
        <f>+AA52-AA53</f>
        <v>-3999968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-20326686</v>
      </c>
      <c r="D57" s="48">
        <f>SUM(D54:D56)</f>
        <v>0</v>
      </c>
      <c r="E57" s="49">
        <f t="shared" si="5"/>
        <v>-3999968</v>
      </c>
      <c r="F57" s="50">
        <f t="shared" si="5"/>
        <v>-3999968</v>
      </c>
      <c r="G57" s="50">
        <f t="shared" si="5"/>
        <v>28299</v>
      </c>
      <c r="H57" s="50">
        <f t="shared" si="5"/>
        <v>-365852</v>
      </c>
      <c r="I57" s="50">
        <f t="shared" si="5"/>
        <v>-250367</v>
      </c>
      <c r="J57" s="50">
        <f t="shared" si="5"/>
        <v>-587920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-587920</v>
      </c>
      <c r="X57" s="50">
        <f t="shared" si="5"/>
        <v>-1000014</v>
      </c>
      <c r="Y57" s="50">
        <f t="shared" si="5"/>
        <v>412094</v>
      </c>
      <c r="Z57" s="51">
        <f>+IF(X57&lt;&gt;0,+(Y57/X57)*100,0)</f>
        <v>-41.208823076476932</v>
      </c>
      <c r="AA57" s="48">
        <f>SUM(AA54:AA56)</f>
        <v>-3999968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-20326686</v>
      </c>
      <c r="D60" s="65">
        <f>SUM(D57:D59)</f>
        <v>0</v>
      </c>
      <c r="E60" s="66">
        <f t="shared" si="6"/>
        <v>-3999968</v>
      </c>
      <c r="F60" s="67">
        <f t="shared" si="6"/>
        <v>-3999968</v>
      </c>
      <c r="G60" s="67">
        <f t="shared" si="6"/>
        <v>28299</v>
      </c>
      <c r="H60" s="67">
        <f t="shared" si="6"/>
        <v>-365852</v>
      </c>
      <c r="I60" s="67">
        <f t="shared" si="6"/>
        <v>-250367</v>
      </c>
      <c r="J60" s="67">
        <f t="shared" si="6"/>
        <v>-587920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-587920</v>
      </c>
      <c r="X60" s="67">
        <f t="shared" si="6"/>
        <v>-1000014</v>
      </c>
      <c r="Y60" s="67">
        <f t="shared" si="6"/>
        <v>412094</v>
      </c>
      <c r="Z60" s="68">
        <f>+IF(X60&lt;&gt;0,+(Y60/X60)*100,0)</f>
        <v>-41.208823076476932</v>
      </c>
      <c r="AA60" s="65">
        <f>SUM(AA57:AA59)</f>
        <v>-3999968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6198612820</v>
      </c>
      <c r="D6" s="20"/>
      <c r="E6" s="21">
        <v>8896045526</v>
      </c>
      <c r="F6" s="22">
        <v>8896045526</v>
      </c>
      <c r="G6" s="22">
        <v>683124142</v>
      </c>
      <c r="H6" s="22">
        <v>794109610</v>
      </c>
      <c r="I6" s="22">
        <v>768063347</v>
      </c>
      <c r="J6" s="22">
        <v>2245297099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2245297099</v>
      </c>
      <c r="X6" s="22">
        <v>2225979366</v>
      </c>
      <c r="Y6" s="22">
        <v>19317733</v>
      </c>
      <c r="Z6" s="23">
        <v>0.86783073082628026</v>
      </c>
      <c r="AA6" s="20">
        <v>8896045526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3166527</v>
      </c>
      <c r="D10" s="20"/>
      <c r="E10" s="21">
        <v>5093302</v>
      </c>
      <c r="F10" s="22">
        <v>5093302</v>
      </c>
      <c r="G10" s="22">
        <v>117663</v>
      </c>
      <c r="H10" s="22">
        <v>78126</v>
      </c>
      <c r="I10" s="22">
        <v>73992</v>
      </c>
      <c r="J10" s="22">
        <v>269781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269781</v>
      </c>
      <c r="X10" s="22">
        <v>1273321</v>
      </c>
      <c r="Y10" s="22">
        <v>-1003540</v>
      </c>
      <c r="Z10" s="23">
        <v>-78.812805254920008</v>
      </c>
      <c r="AA10" s="20">
        <v>5093302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177443414</v>
      </c>
      <c r="D13" s="20"/>
      <c r="E13" s="21">
        <v>204649028</v>
      </c>
      <c r="F13" s="22">
        <v>204649028</v>
      </c>
      <c r="G13" s="22">
        <v>12857810</v>
      </c>
      <c r="H13" s="22">
        <v>12368449</v>
      </c>
      <c r="I13" s="22">
        <v>11397133</v>
      </c>
      <c r="J13" s="22">
        <v>36623392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36623392</v>
      </c>
      <c r="X13" s="22">
        <v>51162250</v>
      </c>
      <c r="Y13" s="22">
        <v>-14538858</v>
      </c>
      <c r="Z13" s="23">
        <v>-28.417159135886322</v>
      </c>
      <c r="AA13" s="20">
        <v>204649028</v>
      </c>
    </row>
    <row r="14" spans="1:27" x14ac:dyDescent="0.25">
      <c r="A14" s="19" t="s">
        <v>42</v>
      </c>
      <c r="B14" s="15" t="s">
        <v>32</v>
      </c>
      <c r="C14" s="20">
        <v>5480575</v>
      </c>
      <c r="D14" s="20"/>
      <c r="E14" s="21">
        <v>11744700</v>
      </c>
      <c r="F14" s="22">
        <v>11744700</v>
      </c>
      <c r="G14" s="22">
        <v>361454</v>
      </c>
      <c r="H14" s="22">
        <v>243879</v>
      </c>
      <c r="I14" s="22">
        <v>399596</v>
      </c>
      <c r="J14" s="22">
        <v>1004929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1004929</v>
      </c>
      <c r="X14" s="22">
        <v>2936172</v>
      </c>
      <c r="Y14" s="22">
        <v>-1931243</v>
      </c>
      <c r="Z14" s="23">
        <v>-65.774178079485807</v>
      </c>
      <c r="AA14" s="20">
        <v>11744700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143725</v>
      </c>
      <c r="D17" s="20"/>
      <c r="E17" s="21">
        <v>138513</v>
      </c>
      <c r="F17" s="22">
        <v>138513</v>
      </c>
      <c r="G17" s="22">
        <v>12576</v>
      </c>
      <c r="H17" s="22">
        <v>12576</v>
      </c>
      <c r="I17" s="22">
        <v>12576</v>
      </c>
      <c r="J17" s="22">
        <v>37728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37728</v>
      </c>
      <c r="X17" s="22">
        <v>34626</v>
      </c>
      <c r="Y17" s="22">
        <v>3102</v>
      </c>
      <c r="Z17" s="23">
        <v>8.9585860336163581</v>
      </c>
      <c r="AA17" s="20">
        <v>138513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5513015</v>
      </c>
      <c r="D20" s="20"/>
      <c r="E20" s="21">
        <v>4737970</v>
      </c>
      <c r="F20" s="22">
        <v>4737970</v>
      </c>
      <c r="G20" s="22">
        <v>-100157</v>
      </c>
      <c r="H20" s="22">
        <v>73835</v>
      </c>
      <c r="I20" s="22">
        <v>1646</v>
      </c>
      <c r="J20" s="22">
        <v>-24676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-24676</v>
      </c>
      <c r="X20" s="22">
        <v>1184487</v>
      </c>
      <c r="Y20" s="22">
        <v>-1209163</v>
      </c>
      <c r="Z20" s="18">
        <v>-102.08326473823691</v>
      </c>
      <c r="AA20" s="20">
        <v>4737970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6287902</v>
      </c>
      <c r="D24" s="20"/>
      <c r="E24" s="21">
        <v>8540982</v>
      </c>
      <c r="F24" s="22">
        <v>8540982</v>
      </c>
      <c r="G24" s="22">
        <v>337896</v>
      </c>
      <c r="H24" s="22">
        <v>506942</v>
      </c>
      <c r="I24" s="22">
        <v>317463</v>
      </c>
      <c r="J24" s="22">
        <v>1162301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1162301</v>
      </c>
      <c r="X24" s="22">
        <v>2135241</v>
      </c>
      <c r="Y24" s="22">
        <v>-972940</v>
      </c>
      <c r="Z24" s="23">
        <v>-45.56581669235463</v>
      </c>
      <c r="AA24" s="20">
        <v>8540982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75871452</v>
      </c>
      <c r="D26" s="20"/>
      <c r="E26" s="21">
        <v>247195820</v>
      </c>
      <c r="F26" s="22">
        <v>247195820</v>
      </c>
      <c r="G26" s="22">
        <v>48160328</v>
      </c>
      <c r="H26" s="22">
        <v>353460</v>
      </c>
      <c r="I26" s="22"/>
      <c r="J26" s="22">
        <v>48513788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48513788</v>
      </c>
      <c r="X26" s="22">
        <v>81774478</v>
      </c>
      <c r="Y26" s="22">
        <v>-33260690</v>
      </c>
      <c r="Z26" s="23">
        <v>-40.673680607291679</v>
      </c>
      <c r="AA26" s="20">
        <v>247195820</v>
      </c>
    </row>
    <row r="27" spans="1:27" x14ac:dyDescent="0.25">
      <c r="A27" s="19" t="s">
        <v>40</v>
      </c>
      <c r="B27" s="15" t="s">
        <v>32</v>
      </c>
      <c r="C27" s="20">
        <v>87733</v>
      </c>
      <c r="D27" s="20"/>
      <c r="E27" s="21">
        <v>13834643</v>
      </c>
      <c r="F27" s="22">
        <v>13834643</v>
      </c>
      <c r="G27" s="22">
        <v>103594</v>
      </c>
      <c r="H27" s="22">
        <v>1075368</v>
      </c>
      <c r="I27" s="22">
        <v>1110589</v>
      </c>
      <c r="J27" s="22">
        <v>2289551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2289551</v>
      </c>
      <c r="X27" s="22">
        <v>3458661</v>
      </c>
      <c r="Y27" s="22">
        <v>-1169110</v>
      </c>
      <c r="Z27" s="23">
        <v>-33.802387687026858</v>
      </c>
      <c r="AA27" s="20">
        <v>13834643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2912050</v>
      </c>
      <c r="D29" s="20"/>
      <c r="E29" s="21">
        <v>5835792</v>
      </c>
      <c r="F29" s="22">
        <v>5835792</v>
      </c>
      <c r="G29" s="22">
        <v>163566</v>
      </c>
      <c r="H29" s="22">
        <v>164184</v>
      </c>
      <c r="I29" s="22">
        <v>163324</v>
      </c>
      <c r="J29" s="22">
        <v>491074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491074</v>
      </c>
      <c r="X29" s="22">
        <v>1458948</v>
      </c>
      <c r="Y29" s="22">
        <v>-967874</v>
      </c>
      <c r="Z29" s="23">
        <v>-66.340541266720948</v>
      </c>
      <c r="AA29" s="20">
        <v>5835792</v>
      </c>
    </row>
    <row r="30" spans="1:27" x14ac:dyDescent="0.25">
      <c r="A30" s="19" t="s">
        <v>56</v>
      </c>
      <c r="B30" s="15" t="s">
        <v>32</v>
      </c>
      <c r="C30" s="20">
        <v>1723276</v>
      </c>
      <c r="D30" s="20"/>
      <c r="E30" s="21">
        <v>10335392</v>
      </c>
      <c r="F30" s="22">
        <v>10335392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2583843</v>
      </c>
      <c r="Y30" s="22">
        <v>-2583843</v>
      </c>
      <c r="Z30" s="23">
        <v>-100</v>
      </c>
      <c r="AA30" s="20">
        <v>10335392</v>
      </c>
    </row>
    <row r="31" spans="1:27" x14ac:dyDescent="0.25">
      <c r="A31" s="19" t="s">
        <v>57</v>
      </c>
      <c r="B31" s="15" t="s">
        <v>32</v>
      </c>
      <c r="C31" s="20">
        <v>12418089</v>
      </c>
      <c r="D31" s="20"/>
      <c r="E31" s="21">
        <v>160606269</v>
      </c>
      <c r="F31" s="22">
        <v>160606269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40151562</v>
      </c>
      <c r="Y31" s="22">
        <v>-40151562</v>
      </c>
      <c r="Z31" s="23">
        <v>-100</v>
      </c>
      <c r="AA31" s="20">
        <v>160606269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6489660578</v>
      </c>
      <c r="D33" s="29">
        <f t="shared" ref="D33:Y33" si="0">SUM(D6:D32)</f>
        <v>0</v>
      </c>
      <c r="E33" s="30">
        <f t="shared" si="0"/>
        <v>9568757937</v>
      </c>
      <c r="F33" s="31">
        <f t="shared" si="0"/>
        <v>9568757937</v>
      </c>
      <c r="G33" s="31">
        <f t="shared" si="0"/>
        <v>745138872</v>
      </c>
      <c r="H33" s="31">
        <f t="shared" si="0"/>
        <v>808986429</v>
      </c>
      <c r="I33" s="31">
        <f t="shared" si="0"/>
        <v>781539666</v>
      </c>
      <c r="J33" s="31">
        <f t="shared" si="0"/>
        <v>2335664967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2335664967</v>
      </c>
      <c r="X33" s="31">
        <f t="shared" si="0"/>
        <v>2414132955</v>
      </c>
      <c r="Y33" s="31">
        <f t="shared" si="0"/>
        <v>-78467988</v>
      </c>
      <c r="Z33" s="32">
        <f>+IF(X33&lt;&gt;0,+(Y33/X33)*100,0)</f>
        <v>-3.2503590093280508</v>
      </c>
      <c r="AA33" s="29">
        <f>SUM(AA6:AA32)</f>
        <v>9568757937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750331788</v>
      </c>
      <c r="D35" s="20"/>
      <c r="E35" s="21">
        <v>860419973</v>
      </c>
      <c r="F35" s="22">
        <v>860419973</v>
      </c>
      <c r="G35" s="22">
        <v>69660247</v>
      </c>
      <c r="H35" s="22">
        <v>72791117</v>
      </c>
      <c r="I35" s="22">
        <v>71828211</v>
      </c>
      <c r="J35" s="22">
        <v>214279575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214279575</v>
      </c>
      <c r="X35" s="22">
        <v>215187504</v>
      </c>
      <c r="Y35" s="22">
        <v>-907929</v>
      </c>
      <c r="Z35" s="23">
        <v>-0.42192459279605754</v>
      </c>
      <c r="AA35" s="20">
        <v>860419973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6044220771</v>
      </c>
      <c r="D37" s="20"/>
      <c r="E37" s="21">
        <v>7393638657</v>
      </c>
      <c r="F37" s="22">
        <v>7393638657</v>
      </c>
      <c r="G37" s="22">
        <v>643768135</v>
      </c>
      <c r="H37" s="22">
        <v>651988626</v>
      </c>
      <c r="I37" s="22">
        <v>668076339</v>
      </c>
      <c r="J37" s="22">
        <v>1963833100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1963833100</v>
      </c>
      <c r="X37" s="22">
        <v>1847417179</v>
      </c>
      <c r="Y37" s="22">
        <v>116415921</v>
      </c>
      <c r="Z37" s="23">
        <v>6.3015502033501436</v>
      </c>
      <c r="AA37" s="20">
        <v>7393638657</v>
      </c>
    </row>
    <row r="38" spans="1:27" x14ac:dyDescent="0.25">
      <c r="A38" s="19" t="s">
        <v>64</v>
      </c>
      <c r="B38" s="15" t="s">
        <v>32</v>
      </c>
      <c r="C38" s="20">
        <v>176427128</v>
      </c>
      <c r="D38" s="20"/>
      <c r="E38" s="21">
        <v>255780504</v>
      </c>
      <c r="F38" s="22">
        <v>255780504</v>
      </c>
      <c r="G38" s="22">
        <v>11518610</v>
      </c>
      <c r="H38" s="22">
        <v>9656140</v>
      </c>
      <c r="I38" s="22">
        <v>12829401</v>
      </c>
      <c r="J38" s="22">
        <v>34004151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34004151</v>
      </c>
      <c r="X38" s="22">
        <v>63945200</v>
      </c>
      <c r="Y38" s="22">
        <v>-29941049</v>
      </c>
      <c r="Z38" s="23">
        <v>-46.822981240186913</v>
      </c>
      <c r="AA38" s="20">
        <v>255780504</v>
      </c>
    </row>
    <row r="39" spans="1:27" x14ac:dyDescent="0.25">
      <c r="A39" s="19" t="s">
        <v>65</v>
      </c>
      <c r="B39" s="15" t="s">
        <v>32</v>
      </c>
      <c r="C39" s="20">
        <v>342919406</v>
      </c>
      <c r="D39" s="20"/>
      <c r="E39" s="21">
        <v>351919231</v>
      </c>
      <c r="F39" s="22">
        <v>351919231</v>
      </c>
      <c r="G39" s="22">
        <v>13532691</v>
      </c>
      <c r="H39" s="22">
        <v>13532691</v>
      </c>
      <c r="I39" s="22">
        <v>24582435</v>
      </c>
      <c r="J39" s="22">
        <v>51647817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51647817</v>
      </c>
      <c r="X39" s="22">
        <v>87979820</v>
      </c>
      <c r="Y39" s="22">
        <v>-36332003</v>
      </c>
      <c r="Z39" s="23">
        <v>-41.295836931696385</v>
      </c>
      <c r="AA39" s="20">
        <v>351919231</v>
      </c>
    </row>
    <row r="40" spans="1:27" x14ac:dyDescent="0.25">
      <c r="A40" s="19" t="s">
        <v>66</v>
      </c>
      <c r="B40" s="15" t="s">
        <v>32</v>
      </c>
      <c r="C40" s="20">
        <v>319616311</v>
      </c>
      <c r="D40" s="20"/>
      <c r="E40" s="21">
        <v>315203356</v>
      </c>
      <c r="F40" s="22">
        <v>315203356</v>
      </c>
      <c r="G40" s="22">
        <v>19803768</v>
      </c>
      <c r="H40" s="22">
        <v>28215356</v>
      </c>
      <c r="I40" s="22">
        <v>27594602</v>
      </c>
      <c r="J40" s="22">
        <v>75613726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75613726</v>
      </c>
      <c r="X40" s="22">
        <v>78800920</v>
      </c>
      <c r="Y40" s="22">
        <v>-3187194</v>
      </c>
      <c r="Z40" s="23">
        <v>-4.0446152151523105</v>
      </c>
      <c r="AA40" s="20">
        <v>315203356</v>
      </c>
    </row>
    <row r="41" spans="1:27" x14ac:dyDescent="0.25">
      <c r="A41" s="19" t="s">
        <v>40</v>
      </c>
      <c r="B41" s="15" t="s">
        <v>32</v>
      </c>
      <c r="C41" s="20">
        <v>-368746</v>
      </c>
      <c r="D41" s="20"/>
      <c r="E41" s="21">
        <v>62964940</v>
      </c>
      <c r="F41" s="22">
        <v>62964940</v>
      </c>
      <c r="G41" s="22">
        <v>23047731</v>
      </c>
      <c r="H41" s="22">
        <v>13845</v>
      </c>
      <c r="I41" s="22">
        <v>4720</v>
      </c>
      <c r="J41" s="22">
        <v>23066296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23066296</v>
      </c>
      <c r="X41" s="22">
        <v>15741236</v>
      </c>
      <c r="Y41" s="22">
        <v>7325060</v>
      </c>
      <c r="Z41" s="23">
        <v>46.534211163596048</v>
      </c>
      <c r="AA41" s="20">
        <v>62964940</v>
      </c>
    </row>
    <row r="42" spans="1:27" x14ac:dyDescent="0.25">
      <c r="A42" s="19" t="s">
        <v>67</v>
      </c>
      <c r="B42" s="15" t="s">
        <v>32</v>
      </c>
      <c r="C42" s="20">
        <v>245570057</v>
      </c>
      <c r="D42" s="20"/>
      <c r="E42" s="21">
        <v>315792783</v>
      </c>
      <c r="F42" s="22">
        <v>315792783</v>
      </c>
      <c r="G42" s="22">
        <v>12056965</v>
      </c>
      <c r="H42" s="22">
        <v>18786881</v>
      </c>
      <c r="I42" s="22">
        <v>23793281</v>
      </c>
      <c r="J42" s="22">
        <v>54637127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54637127</v>
      </c>
      <c r="X42" s="22">
        <v>77886210</v>
      </c>
      <c r="Y42" s="22">
        <v>-23249083</v>
      </c>
      <c r="Z42" s="23">
        <v>-29.850063316728342</v>
      </c>
      <c r="AA42" s="20">
        <v>315792783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184071473</v>
      </c>
      <c r="D44" s="20"/>
      <c r="E44" s="21">
        <v>29786442</v>
      </c>
      <c r="F44" s="22">
        <v>29786442</v>
      </c>
      <c r="G44" s="22">
        <v>892733</v>
      </c>
      <c r="H44" s="22">
        <v>-31993988</v>
      </c>
      <c r="I44" s="22">
        <v>1926709</v>
      </c>
      <c r="J44" s="22">
        <v>-29174546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-29174546</v>
      </c>
      <c r="X44" s="22">
        <v>7446612</v>
      </c>
      <c r="Y44" s="22">
        <v>-36621158</v>
      </c>
      <c r="Z44" s="23">
        <v>-491.78281344589993</v>
      </c>
      <c r="AA44" s="20">
        <v>29786442</v>
      </c>
    </row>
    <row r="45" spans="1:27" x14ac:dyDescent="0.25">
      <c r="A45" s="19" t="s">
        <v>70</v>
      </c>
      <c r="B45" s="15" t="s">
        <v>32</v>
      </c>
      <c r="C45" s="20">
        <v>192909509</v>
      </c>
      <c r="D45" s="20"/>
      <c r="E45" s="21">
        <v>351317015</v>
      </c>
      <c r="F45" s="22">
        <v>351317015</v>
      </c>
      <c r="G45" s="22">
        <v>7461120</v>
      </c>
      <c r="H45" s="22">
        <v>19761454</v>
      </c>
      <c r="I45" s="22">
        <v>19198878</v>
      </c>
      <c r="J45" s="22">
        <v>46421452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46421452</v>
      </c>
      <c r="X45" s="22">
        <v>87829411</v>
      </c>
      <c r="Y45" s="22">
        <v>-41407959</v>
      </c>
      <c r="Z45" s="23">
        <v>-47.145891710465868</v>
      </c>
      <c r="AA45" s="20">
        <v>351317015</v>
      </c>
    </row>
    <row r="46" spans="1:27" x14ac:dyDescent="0.25">
      <c r="A46" s="19" t="s">
        <v>71</v>
      </c>
      <c r="B46" s="15" t="s">
        <v>32</v>
      </c>
      <c r="C46" s="20">
        <v>238221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4340140</v>
      </c>
      <c r="D47" s="20"/>
      <c r="E47" s="21"/>
      <c r="F47" s="22"/>
      <c r="G47" s="22"/>
      <c r="H47" s="22"/>
      <c r="I47" s="22">
        <v>28025</v>
      </c>
      <c r="J47" s="22">
        <v>28025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28025</v>
      </c>
      <c r="X47" s="22"/>
      <c r="Y47" s="22">
        <v>28025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8260276058</v>
      </c>
      <c r="D48" s="29">
        <f t="shared" ref="D48:Y48" si="1">SUM(D35:D47)</f>
        <v>0</v>
      </c>
      <c r="E48" s="30">
        <f t="shared" si="1"/>
        <v>9936822901</v>
      </c>
      <c r="F48" s="31">
        <f t="shared" si="1"/>
        <v>9936822901</v>
      </c>
      <c r="G48" s="31">
        <f t="shared" si="1"/>
        <v>801742000</v>
      </c>
      <c r="H48" s="31">
        <f t="shared" si="1"/>
        <v>782752122</v>
      </c>
      <c r="I48" s="31">
        <f t="shared" si="1"/>
        <v>849862601</v>
      </c>
      <c r="J48" s="31">
        <f t="shared" si="1"/>
        <v>2434356723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2434356723</v>
      </c>
      <c r="X48" s="31">
        <f t="shared" si="1"/>
        <v>2482234092</v>
      </c>
      <c r="Y48" s="31">
        <f t="shared" si="1"/>
        <v>-47877369</v>
      </c>
      <c r="Z48" s="32">
        <f>+IF(X48&lt;&gt;0,+(Y48/X48)*100,0)</f>
        <v>-1.9288015241714762</v>
      </c>
      <c r="AA48" s="29">
        <f>SUM(AA35:AA47)</f>
        <v>9936822901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-1770615480</v>
      </c>
      <c r="D49" s="39">
        <f t="shared" si="2"/>
        <v>0</v>
      </c>
      <c r="E49" s="40">
        <f t="shared" si="2"/>
        <v>-368064964</v>
      </c>
      <c r="F49" s="41">
        <f t="shared" si="2"/>
        <v>-368064964</v>
      </c>
      <c r="G49" s="41">
        <f t="shared" si="2"/>
        <v>-56603128</v>
      </c>
      <c r="H49" s="41">
        <f t="shared" si="2"/>
        <v>26234307</v>
      </c>
      <c r="I49" s="41">
        <f t="shared" si="2"/>
        <v>-68322935</v>
      </c>
      <c r="J49" s="41">
        <f t="shared" si="2"/>
        <v>-98691756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-98691756</v>
      </c>
      <c r="X49" s="41">
        <f t="shared" si="2"/>
        <v>-68101137</v>
      </c>
      <c r="Y49" s="41">
        <f t="shared" si="2"/>
        <v>-30590619</v>
      </c>
      <c r="Z49" s="42">
        <f>+IF(X49&lt;&gt;0,+(Y49/X49)*100,0)</f>
        <v>44.919395398640702</v>
      </c>
      <c r="AA49" s="39">
        <f>+AA33-AA48</f>
        <v>-368064964</v>
      </c>
    </row>
    <row r="50" spans="1:27" x14ac:dyDescent="0.25">
      <c r="A50" s="43" t="s">
        <v>75</v>
      </c>
      <c r="B50" s="15" t="s">
        <v>32</v>
      </c>
      <c r="C50" s="20">
        <v>94051276</v>
      </c>
      <c r="D50" s="20"/>
      <c r="E50" s="21">
        <v>179810304</v>
      </c>
      <c r="F50" s="22">
        <v>179810304</v>
      </c>
      <c r="G50" s="22">
        <v>1442687</v>
      </c>
      <c r="H50" s="22">
        <v>4588177</v>
      </c>
      <c r="I50" s="22">
        <v>2484453</v>
      </c>
      <c r="J50" s="22">
        <v>8515317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8515317</v>
      </c>
      <c r="X50" s="22">
        <v>45646319</v>
      </c>
      <c r="Y50" s="22">
        <v>-37131002</v>
      </c>
      <c r="Z50" s="23">
        <v>-81.345008345579856</v>
      </c>
      <c r="AA50" s="20">
        <v>179810304</v>
      </c>
    </row>
    <row r="51" spans="1:27" x14ac:dyDescent="0.25">
      <c r="A51" s="43" t="s">
        <v>76</v>
      </c>
      <c r="B51" s="15" t="s">
        <v>32</v>
      </c>
      <c r="C51" s="44">
        <v>43445665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-1633118539</v>
      </c>
      <c r="D52" s="48">
        <f t="shared" si="3"/>
        <v>0</v>
      </c>
      <c r="E52" s="49">
        <f t="shared" si="3"/>
        <v>-188254660</v>
      </c>
      <c r="F52" s="50">
        <f t="shared" si="3"/>
        <v>-188254660</v>
      </c>
      <c r="G52" s="50">
        <f t="shared" si="3"/>
        <v>-55160441</v>
      </c>
      <c r="H52" s="50">
        <f t="shared" si="3"/>
        <v>30822484</v>
      </c>
      <c r="I52" s="50">
        <f t="shared" si="3"/>
        <v>-65838482</v>
      </c>
      <c r="J52" s="50">
        <f t="shared" si="3"/>
        <v>-90176439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-90176439</v>
      </c>
      <c r="X52" s="50">
        <f t="shared" si="3"/>
        <v>-22454818</v>
      </c>
      <c r="Y52" s="50">
        <f t="shared" si="3"/>
        <v>-67721621</v>
      </c>
      <c r="Z52" s="51">
        <f>+IF(X52&lt;&gt;0,+(Y52/X52)*100,0)</f>
        <v>301.59060296102155</v>
      </c>
      <c r="AA52" s="48">
        <f>SUM(AA49:AA51)</f>
        <v>-188254660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-1633118539</v>
      </c>
      <c r="D54" s="54">
        <f>+D52-D53</f>
        <v>0</v>
      </c>
      <c r="E54" s="55">
        <f t="shared" si="4"/>
        <v>-188254660</v>
      </c>
      <c r="F54" s="56">
        <f t="shared" si="4"/>
        <v>-188254660</v>
      </c>
      <c r="G54" s="56">
        <f t="shared" si="4"/>
        <v>-55160441</v>
      </c>
      <c r="H54" s="56">
        <f t="shared" si="4"/>
        <v>30822484</v>
      </c>
      <c r="I54" s="56">
        <f t="shared" si="4"/>
        <v>-65838482</v>
      </c>
      <c r="J54" s="56">
        <f t="shared" si="4"/>
        <v>-90176439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-90176439</v>
      </c>
      <c r="X54" s="56">
        <f t="shared" si="4"/>
        <v>-22454818</v>
      </c>
      <c r="Y54" s="56">
        <f t="shared" si="4"/>
        <v>-67721621</v>
      </c>
      <c r="Z54" s="57">
        <f>+IF(X54&lt;&gt;0,+(Y54/X54)*100,0)</f>
        <v>301.59060296102155</v>
      </c>
      <c r="AA54" s="54">
        <f>+AA52-AA53</f>
        <v>-188254660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-1633118539</v>
      </c>
      <c r="D57" s="48">
        <f>SUM(D54:D56)</f>
        <v>0</v>
      </c>
      <c r="E57" s="49">
        <f t="shared" si="5"/>
        <v>-188254660</v>
      </c>
      <c r="F57" s="50">
        <f t="shared" si="5"/>
        <v>-188254660</v>
      </c>
      <c r="G57" s="50">
        <f t="shared" si="5"/>
        <v>-55160441</v>
      </c>
      <c r="H57" s="50">
        <f t="shared" si="5"/>
        <v>30822484</v>
      </c>
      <c r="I57" s="50">
        <f t="shared" si="5"/>
        <v>-65838482</v>
      </c>
      <c r="J57" s="50">
        <f t="shared" si="5"/>
        <v>-90176439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-90176439</v>
      </c>
      <c r="X57" s="50">
        <f t="shared" si="5"/>
        <v>-22454818</v>
      </c>
      <c r="Y57" s="50">
        <f t="shared" si="5"/>
        <v>-67721621</v>
      </c>
      <c r="Z57" s="51">
        <f>+IF(X57&lt;&gt;0,+(Y57/X57)*100,0)</f>
        <v>301.59060296102155</v>
      </c>
      <c r="AA57" s="48">
        <f>SUM(AA54:AA56)</f>
        <v>-188254660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-1633118539</v>
      </c>
      <c r="D60" s="65">
        <f>SUM(D57:D59)</f>
        <v>0</v>
      </c>
      <c r="E60" s="66">
        <f t="shared" si="6"/>
        <v>-188254660</v>
      </c>
      <c r="F60" s="67">
        <f t="shared" si="6"/>
        <v>-188254660</v>
      </c>
      <c r="G60" s="67">
        <f t="shared" si="6"/>
        <v>-55160441</v>
      </c>
      <c r="H60" s="67">
        <f t="shared" si="6"/>
        <v>30822484</v>
      </c>
      <c r="I60" s="67">
        <f t="shared" si="6"/>
        <v>-65838482</v>
      </c>
      <c r="J60" s="67">
        <f t="shared" si="6"/>
        <v>-90176439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-90176439</v>
      </c>
      <c r="X60" s="67">
        <f t="shared" si="6"/>
        <v>-22454818</v>
      </c>
      <c r="Y60" s="67">
        <f t="shared" si="6"/>
        <v>-67721621</v>
      </c>
      <c r="Z60" s="68">
        <f>+IF(X60&lt;&gt;0,+(Y60/X60)*100,0)</f>
        <v>301.59060296102155</v>
      </c>
      <c r="AA60" s="65">
        <f>SUM(AA57:AA59)</f>
        <v>-188254660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85DB3F9-4715-4B9E-AAE5-6E08E85FEB7C}"/>
</file>

<file path=customXml/itemProps2.xml><?xml version="1.0" encoding="utf-8"?>
<ds:datastoreItem xmlns:ds="http://schemas.openxmlformats.org/officeDocument/2006/customXml" ds:itemID="{51958BA4-D0DF-4CE4-AB4A-D4CA43FE82EF}"/>
</file>

<file path=customXml/itemProps3.xml><?xml version="1.0" encoding="utf-8"?>
<ds:datastoreItem xmlns:ds="http://schemas.openxmlformats.org/officeDocument/2006/customXml" ds:itemID="{079FB46A-17B0-476D-943A-CE04693F75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2025-11-05T07:21:49Z</dcterms:created>
  <dcterms:modified xsi:type="dcterms:W3CDTF">2025-11-05T07:23:24Z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